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61111C5-4808-48CC-B984-3D7D74FC039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7" l="1"/>
  <c r="E35" i="7"/>
  <c r="D35" i="7"/>
  <c r="C35" i="7"/>
  <c r="E36" i="7"/>
  <c r="D36" i="7"/>
  <c r="C36" i="7"/>
  <c r="H17" i="23"/>
  <c r="H18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G19" i="22" l="1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D85" i="7" s="1"/>
  <c r="C29" i="7"/>
  <c r="C85" i="7" s="1"/>
  <c r="E29" i="7"/>
  <c r="E85" i="7" s="1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36" i="7"/>
  <c r="A37" i="7" s="1"/>
  <c r="A38" i="7" s="1"/>
  <c r="A39" i="7" s="1"/>
  <c r="A40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42" i="19" s="1"/>
  <c r="A34" i="19"/>
  <c r="A35" i="19" s="1"/>
  <c r="A36" i="19" s="1"/>
  <c r="A15" i="19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1" i="7"/>
  <c r="C62" i="10"/>
  <c r="C22" i="10" s="1"/>
  <c r="C78" i="10" s="1"/>
  <c r="D6" i="10" s="1"/>
  <c r="F13" i="7" s="1"/>
  <c r="C18" i="9"/>
  <c r="D34" i="9"/>
  <c r="A43" i="7" l="1"/>
  <c r="A44" i="7" s="1"/>
  <c r="A45" i="7" s="1"/>
  <c r="A46" i="7" s="1"/>
  <c r="A49" i="7" s="1"/>
  <c r="A50" i="7" s="1"/>
  <c r="A51" i="7" s="1"/>
  <c r="A55" i="7" s="1"/>
  <c r="A56" i="7" s="1"/>
  <c r="A45" i="19"/>
  <c r="A46" i="19" s="1"/>
  <c r="A47" i="19" s="1"/>
  <c r="A48" i="19" s="1"/>
  <c r="A50" i="19" s="1"/>
  <c r="A51" i="19" s="1"/>
  <c r="A52" i="19" s="1"/>
  <c r="A53" i="19" s="1"/>
  <c r="A55" i="19" s="1"/>
  <c r="A56" i="19" s="1"/>
  <c r="A57" i="19" s="1"/>
  <c r="A58" i="19" s="1"/>
  <c r="A28" i="19"/>
  <c r="A29" i="19" s="1"/>
  <c r="A25" i="19"/>
  <c r="A26" i="19" s="1"/>
  <c r="A60" i="19" l="1"/>
  <c r="A61" i="19" s="1"/>
  <c r="A63" i="19" s="1"/>
  <c r="A64" i="19" s="1"/>
  <c r="A59" i="7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8" i="11"/>
  <c r="G16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<sst xmlns="http://schemas.openxmlformats.org/spreadsheetml/2006/main" count="604" uniqueCount="281">
  <si>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</si>
  <si>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</si>
  <si>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</si>
  <si>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</si>
  <si>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</si>
  <si>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</si>
  <si>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</si>
  <si>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</si>
  <si>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</si>
  <si>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</si>
  <si>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</si>
  <si>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</si>
  <si>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</si>
  <si>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</si>
  <si>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</si>
  <si>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</si>
  <si>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</si>
  <si>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</si>
  <si>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</si>
  <si>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</si>
  <si>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</si>
  <si>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</si>
  <si>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</si>
  <si>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</si>
  <si>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</si>
  <si>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</si>
  <si>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</si>
  <si>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</si>
  <si>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</si>
  <si>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</si>
  <si>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</si>
  <si>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</si>
  <si>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</si>
  <si>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</si>
  <si>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</si>
  <si>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</si>
  <si>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</si>
  <si>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</si>
  <si>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</si>
  <si>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</si>
  <si>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</si>
  <si>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</si>
  <si>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</si>
  <si>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</si>
  <si>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</si>
  <si>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</si>
  <si>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</si>
  <si>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</si>
  <si>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</si>
  <si>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</si>
  <si>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</si>
  <si>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</si>
  <si>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</si>
  <si>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</si>
  <si>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</si>
  <si>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</si>
  <si>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</si>
  <si>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</si>
  <si>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</si>
  <si>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</si>
  <si>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</si>
  <si>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</si>
  <si>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</si>
  <si>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</si>
  <si>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</si>
  <si>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</si>
  <si>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</si>
  <si>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</si>
  <si>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</si>
  <si>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</si>
  <si>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</si>
  <si>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</si>
  <si>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</si>
  <si>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</si>
  <si>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</si>
  <si>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</si>
  <si>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</si>
  <si>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</si>
  <si>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</si>
  <si>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</si>
  <si>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</si>
  <si>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</si>
  <si>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</si>
  <si>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</si>
  <si>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</si>
  <si>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</si>
  <si>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</si>
  <si>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</si>
  <si>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</si>
  <si>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</si>
  <si>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</si>
  <si>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</si>
  <si>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</si>
  <si>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</si>
  <si>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</si>
  <si>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</si>
  <si>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</si>
  <si>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</si>
  <si>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</si>
  <si>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</si>
  <si>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</si>
  <si>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</si>
  <si>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</si>
  <si>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</si>
  <si>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</si>
  <si>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</si>
  <si>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</si>
  <si>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</si>
  <si>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</si>
  <si>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</si>
  <si>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</si>
  <si>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</si>
  <si>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</si>
  <si>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</si>
  <si>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</si>
  <si>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</si>
  <si>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</si>
  <si>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</si>
  <si>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</si>
  <si>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</si>
  <si>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</si>
  <si>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</si>
  <si>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</si>
  <si>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</si>
  <si>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</si>
  <si>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</si>
  <si>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</si>
  <si>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</si>
  <si>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</si>
  <si>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</si>
  <si>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</si>
  <si>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</si>
  <si>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</si>
  <si>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</si>
  <si>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</si>
  <si>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</si>
  <si>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</si>
  <si>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</si>
  <si>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</si>
  <si>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</si>
  <si>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</si>
  <si>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</si>
  <si>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</si>
  <si>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</si>
  <si>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</si>
  <si>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</si>
  <si>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</si>
  <si>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</si>
  <si>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</si>
  <si>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</si>
  <si>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</si>
  <si>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</si>
  <si>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</si>
  <si>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</si>
  <si>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</si>
  <si>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</si>
  <si>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</si>
  <si>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</si>
  <si>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</si>
  <si>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</si>
  <si>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</si>
  <si>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</si>
  <si>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</si>
  <si>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</si>
  <si>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</si>
  <si>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</si>
  <si>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</si>
  <si>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</si>
  <si>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</si>
  <si>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</si>
  <si>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</si>
  <si>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</si>
  <si>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</si>
  <si>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</si>
  <si>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</si>
  <si>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</si>
  <si>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</si>
  <si>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</si>
  <si>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</si>
  <si>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</si>
  <si>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</si>
  <si>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</si>
  <si>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</si>
  <si>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</si>
  <si>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</si>
  <si>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</si>
  <si>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</si>
  <si>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</si>
  <si>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</si>
  <si>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</si>
  <si>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</si>
  <si>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</si>
  <si>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</si>
  <si>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</si>
  <si>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</si>
  <si>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</si>
  <si>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</si>
  <si>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</si>
  <si>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</si>
  <si>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</si>
  <si>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</si>
  <si>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</si>
  <si>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</si>
  <si>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</si>
  <si>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</si>
  <si>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</si>
  <si>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</si>
  <si>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</si>
  <si>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</si>
  <si>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</si>
  <si>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</si>
  <si>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</si>
  <si>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</si>
  <si>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</si>
  <si>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</si>
  <si>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</si>
  <si>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</si>
  <si>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</si>
  <si>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</si>
  <si>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</si>
  <si>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</si>
  <si>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</si>
  <si>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</si>
  <si>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</si>
  <si>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</si>
  <si>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</si>
  <si>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</si>
  <si>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</si>
  <si>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</si>
  <si>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</si>
  <si>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</si>
  <si>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</si>
  <si>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</si>
  <si>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</si>
  <si>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</si>
  <si>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</si>
  <si>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</si>
  <si>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</si>
  <si>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</si>
  <si>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</si>
  <si>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</si>
  <si>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</si>
  <si>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</si>
  <si>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</si>
  <si>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</si>
  <si>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</si>
  <si>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</si>
  <si>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</si>
  <si>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</si>
  <si>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</si>
  <si>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</si>
  <si>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</si>
  <si>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</si>
  <si>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</si>
  <si>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</si>
  <si>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</si>
  <si>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</si>
  <si>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</si>
  <si>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</si>
  <si>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</si>
  <si>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</si>
  <si>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</si>
  <si>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</si>
  <si>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</si>
  <si>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</si>
  <si>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</si>
  <si>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</si>
  <si>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</si>
  <si>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31․12․24թ․</t>
  </si>
  <si>
    <t>Կրակմարիչների լիցքավորման գծով</t>
  </si>
  <si>
    <t>Աջակցության տրամադրումից</t>
  </si>
  <si>
    <t>Կրակմարիչների լիցքավորման գծավ</t>
  </si>
  <si>
    <t>Այլ մուտքերից/մայրության նպաստի փոխ․ գումար/</t>
  </si>
  <si>
    <t>Ծարժական  բարձրախոս/դինամիկ հավաքածու/</t>
  </si>
  <si>
    <t>վարագույր</t>
  </si>
  <si>
    <t>Արևիկ  Չոբանյան</t>
  </si>
  <si>
    <t>Սիլվա Թումասյան</t>
  </si>
  <si>
    <t xml:space="preserve">վարագույր  </t>
  </si>
  <si>
    <t>Սակագինը ինտերնետի 2000 դրամով ավելացրել են ամսվա կտրվածով</t>
  </si>
  <si>
    <t xml:space="preserve">Աշխատավարձի գծով </t>
  </si>
  <si>
    <t xml:space="preserve">«Երևանի Շ. Կուրղինյանի անվան հ. 17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</si>
</sst>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1" xfId="68" applyFont="1" applyBorder="1" applyAlignment="1">
      <alignment horizontal="left" vertical="center"/>
    </xf>
    <xf numFmtId="0" fontId="39" fillId="0" borderId="42" xfId="68" applyFont="1" applyBorder="1" applyAlignment="1">
      <alignment horizontal="center" vertical="center" wrapText="1"/>
    </xf>
    <xf numFmtId="164" fontId="39" fillId="0" borderId="43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39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4" xfId="46" applyFont="1" applyBorder="1" applyAlignment="1">
      <alignment horizontal="center" vertical="center" wrapText="1"/>
    </xf>
    <xf numFmtId="0" fontId="30" fillId="0" borderId="45" xfId="46" applyFont="1" applyBorder="1" applyAlignment="1">
      <alignment horizontal="left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4" fontId="30" fillId="0" borderId="10" xfId="0" applyNumberFormat="1" applyFont="1" applyBorder="1" applyAlignment="1" applyProtection="1">
      <alignment horizontal="center" vertical="top"/>
      <protection locked="0"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OAAgAFAATQAAAAAAAAAAAAAAAAAAAAAAAAAAAAAAAAAAAAAAAAAAAAAAAAAAAAAAAAAAAAAAAAAAAAAAAAAAAAAAAAAAAAAAAAAAAAAAAAAAAAAAAAAAAAAAAAAAAAAAAADpBwQABQALABEAC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4MDVaMCMGCSqGSIb3DQEJBDEWBBRfrpKInu4xfJUXpmwjcMKEzXscGDArBgsqhkiG9w0BCRACDDEcMBowGDAWBBRE5xMFRVajmd/v2Zzf5CvSbEm8HjANBgkqhkiG9w0BAQEFAASCAQAoTAy7m7kOTCDYv0SL28dUzjIekQOxKdur1sMUmg9uyOqR0fP0xhpP6BYld8H8g0MTdBVZskqrBWW1pXIYPvbObcpEH5YUkqbG+AGNREJPsbsRIaDlbpdC3yA5UYpAZXKtx/Has73Ig9Zwx7798keT1YrXXvi/vnrFQkPd/6Aiddg/pj7mF/moHLSoWmHm8u9aKBhxoY37RMiqkb+KSO7N5HDH/ogmBDe3Cd2dN1lbHGUtMVwtIG/eblX2WRSb/S+yyUx5unEz1TUBiJJ/ch2noMd5TMJ9ShdIKjWUscn7JV6EmStr1HjWI6ggMYuwMoxGicmOXHipdQ9VCwNKUqs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OAAgAFAATQAAAAAAAAAAAAAAAAAAAAAAAAAAAAAAAAAAAAAAAAAAAAAAAAAAAAAAAAAAAAAAAAAAAAAAAAAAAAAAAAAAAAAAAAAAAAAAAAAAAAAAAAAAAAAAAAAAAAAAAADpBwQABQALABEAC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4MTBaMCMGCSqGSIb3DQEJBDEWBBR8N+Eu/Ap+r9t+WsfwDrES2oe0xDArBgsqhkiG9w0BCRACDDEcMBowGDAWBBRE5xMFRVajmd/v2Zzf5CvSbEm8HjANBgkqhkiG9w0BAQEFAASCAQBYFMVhj+KuarDNPIrYi+5XWBuHs6JKpNcHtK/E/1UjgwrMnT0itCag9ghBTYR7ze6dUtHHcB/wB5tz01EXZ8dtQ1R7zrcXbmhJEZresAn2gFfvRiXI9ekcCKvwfe2Dvc/RMW5rLJQLD96R/79wlutVlVchqsq5mxna1nBknaQDyTZsLMP3xnugWaPXFJgjlv0iDZZRMDmeBUAq3s0TgDufKBKLvTPpEXwZSMdEON6/vdbxz56dsPrhE8FuNpY5LlpiN3G5o1rfpDW5AgF/3cuqbhs4DVcwaYkfvvhqX21oyATjT8bMKk8NiAQrvHCU7PbvKtiw65AYEEB4fP7jmRI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6195B1-7E62-340B-58D9-E391CD356D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67DBACA-D111-09E5-8A56-6063362556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27" zoomScaleNormal="10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9" customWidth="1"/>
    <col min="5" max="5" width="4.140625" style="419" bestFit="1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7"/>
      <c r="D1" s="418" t="s">
        <v>165</v>
      </c>
      <c r="E1" s="447">
        <v>29</v>
      </c>
      <c r="F1" s="417"/>
    </row>
    <row r="2" spans="1:12">
      <c r="C2" s="417"/>
      <c r="D2" s="418" t="s">
        <v>21</v>
      </c>
      <c r="E2" s="418"/>
      <c r="F2" s="417"/>
    </row>
    <row r="3" spans="1:12">
      <c r="C3" s="417"/>
      <c r="D3" s="418" t="s">
        <v>22</v>
      </c>
      <c r="E3" s="418"/>
      <c r="F3" s="417"/>
    </row>
    <row r="4" spans="1:12" ht="18" customHeight="1">
      <c r="C4" s="132"/>
      <c r="D4" s="361" t="s">
        <v>227</v>
      </c>
      <c r="E4" s="361"/>
      <c r="F4" s="417"/>
    </row>
    <row r="5" spans="1:12" ht="18.75" customHeight="1">
      <c r="C5" s="132"/>
      <c r="D5" s="361" t="s">
        <v>163</v>
      </c>
      <c r="E5" s="361"/>
      <c r="F5" s="417"/>
    </row>
    <row r="6" spans="1:12" ht="24" customHeight="1">
      <c r="C6" s="132"/>
      <c r="D6" s="361"/>
      <c r="E6" s="361"/>
      <c r="F6" s="417"/>
    </row>
    <row r="7" spans="1:12">
      <c r="C7" s="419"/>
      <c r="D7" s="420"/>
      <c r="E7" s="420"/>
      <c r="F7" s="35"/>
    </row>
    <row r="8" spans="1:12" ht="18.75" customHeight="1">
      <c r="A8" s="501" t="s">
        <v>33</v>
      </c>
      <c r="B8" s="501"/>
      <c r="C8" s="501"/>
      <c r="D8" s="501"/>
      <c r="E8" s="421"/>
      <c r="F8" s="422"/>
    </row>
    <row r="9" spans="1:12" s="424" customFormat="1" ht="27" customHeight="1">
      <c r="A9" s="502" t="s">
        <v>280</v>
      </c>
      <c r="B9" s="502"/>
      <c r="C9" s="502"/>
      <c r="D9" s="502"/>
      <c r="E9" s="423"/>
    </row>
    <row r="10" spans="1:12" ht="18.75" customHeight="1">
      <c r="A10" s="503" t="s">
        <v>247</v>
      </c>
      <c r="B10" s="503"/>
      <c r="C10" s="503"/>
      <c r="D10" s="503"/>
      <c r="E10" s="237"/>
      <c r="F10" s="36"/>
      <c r="G10" s="37"/>
      <c r="H10" s="37"/>
      <c r="J10" s="37"/>
      <c r="K10" s="37"/>
      <c r="L10" s="37"/>
    </row>
    <row r="11" spans="1:12" ht="30" customHeight="1">
      <c r="A11" s="425"/>
      <c r="B11" s="425"/>
      <c r="C11" s="425"/>
      <c r="D11" s="426" t="s">
        <v>44</v>
      </c>
      <c r="E11" s="426"/>
      <c r="K11" s="2"/>
    </row>
    <row r="12" spans="1:12" ht="26.25" customHeight="1">
      <c r="A12" s="427" t="s">
        <v>7</v>
      </c>
      <c r="B12" s="505" t="s">
        <v>114</v>
      </c>
      <c r="C12" s="505"/>
      <c r="D12" s="428"/>
      <c r="E12" s="428"/>
    </row>
    <row r="13" spans="1:12">
      <c r="A13" s="92">
        <v>1</v>
      </c>
      <c r="B13" s="504" t="s">
        <v>107</v>
      </c>
      <c r="C13" s="504"/>
      <c r="D13" s="181">
        <v>20432.5</v>
      </c>
      <c r="E13" s="429"/>
      <c r="F13" s="430"/>
    </row>
    <row r="14" spans="1:12">
      <c r="A14" s="92">
        <v>2</v>
      </c>
      <c r="B14" s="504" t="s">
        <v>185</v>
      </c>
      <c r="C14" s="504"/>
      <c r="D14" s="181">
        <f>+Komunal!N20</f>
        <v>0.7</v>
      </c>
      <c r="E14" s="181"/>
      <c r="F14" s="430"/>
    </row>
    <row r="15" spans="1:12" ht="39" hidden="1" customHeight="1">
      <c r="A15" s="92">
        <f t="shared" ref="A15:A21" si="0">+A14+1</f>
        <v>3</v>
      </c>
      <c r="B15" s="506" t="s">
        <v>170</v>
      </c>
      <c r="C15" s="506"/>
      <c r="D15" s="181"/>
      <c r="E15" s="181"/>
    </row>
    <row r="16" spans="1:12" hidden="1">
      <c r="A16" s="92">
        <f t="shared" si="0"/>
        <v>4</v>
      </c>
      <c r="B16" s="506" t="s">
        <v>210</v>
      </c>
      <c r="C16" s="506"/>
      <c r="D16" s="181"/>
      <c r="E16" s="181"/>
    </row>
    <row r="17" spans="1:25" s="431" customFormat="1" hidden="1">
      <c r="A17" s="92">
        <f t="shared" si="0"/>
        <v>5</v>
      </c>
      <c r="B17" s="504" t="s">
        <v>205</v>
      </c>
      <c r="C17" s="504"/>
      <c r="D17" s="181"/>
      <c r="E17" s="181"/>
      <c r="F17" s="43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04" t="s">
        <v>45</v>
      </c>
      <c r="C18" s="504"/>
      <c r="D18" s="181"/>
      <c r="E18" s="181"/>
      <c r="F18" s="430"/>
    </row>
    <row r="19" spans="1:25" hidden="1">
      <c r="A19" s="92">
        <f t="shared" si="0"/>
        <v>7</v>
      </c>
      <c r="B19" s="504" t="s">
        <v>55</v>
      </c>
      <c r="C19" s="504"/>
      <c r="D19" s="181"/>
      <c r="E19" s="429"/>
    </row>
    <row r="20" spans="1:25" hidden="1">
      <c r="A20" s="92">
        <f t="shared" si="0"/>
        <v>8</v>
      </c>
      <c r="B20" s="504" t="s">
        <v>169</v>
      </c>
      <c r="C20" s="504"/>
      <c r="D20" s="181"/>
      <c r="E20" s="181"/>
    </row>
    <row r="21" spans="1:25" ht="19.5" hidden="1" customHeight="1">
      <c r="A21" s="92">
        <f t="shared" si="0"/>
        <v>9</v>
      </c>
      <c r="B21" s="504" t="s">
        <v>214</v>
      </c>
      <c r="C21" s="504"/>
      <c r="D21" s="429">
        <f>SUM(D22:D23)</f>
        <v>0</v>
      </c>
      <c r="E21" s="429"/>
    </row>
    <row r="22" spans="1:25" s="469" customFormat="1" ht="13.5" hidden="1">
      <c r="A22" s="466">
        <f>+A21+0.1</f>
        <v>9.1</v>
      </c>
      <c r="B22" s="500"/>
      <c r="C22" s="500"/>
      <c r="D22" s="471"/>
      <c r="E22" s="471"/>
    </row>
    <row r="23" spans="1:25" s="469" customFormat="1" ht="13.5" hidden="1">
      <c r="A23" s="466">
        <f>+A22+0.1</f>
        <v>9.1999999999999993</v>
      </c>
      <c r="B23" s="500"/>
      <c r="C23" s="500"/>
      <c r="D23" s="471"/>
      <c r="E23" s="471"/>
    </row>
    <row r="24" spans="1:25">
      <c r="A24" s="92">
        <v>3</v>
      </c>
      <c r="B24" s="504" t="s">
        <v>112</v>
      </c>
      <c r="C24" s="504"/>
      <c r="D24" s="429">
        <f>SUM(D25:D26)</f>
        <v>231.8</v>
      </c>
      <c r="E24" s="429"/>
    </row>
    <row r="25" spans="1:25" s="470" customFormat="1" ht="13.5">
      <c r="A25" s="466">
        <f t="shared" ref="A25:A26" si="1">+A24+0.1</f>
        <v>3.1</v>
      </c>
      <c r="B25" s="507" t="s">
        <v>64</v>
      </c>
      <c r="C25" s="507"/>
      <c r="D25" s="471">
        <v>231.8</v>
      </c>
      <c r="E25" s="467"/>
      <c r="F25" s="468"/>
      <c r="G25" s="469"/>
      <c r="H25" s="469"/>
      <c r="I25" s="469"/>
      <c r="J25" s="469"/>
      <c r="K25" s="469"/>
      <c r="L25" s="469"/>
      <c r="M25" s="469"/>
      <c r="N25" s="469"/>
      <c r="O25" s="469"/>
    </row>
    <row r="26" spans="1:25" s="470" customFormat="1" ht="13.5" hidden="1">
      <c r="A26" s="466">
        <f t="shared" si="1"/>
        <v>3.2</v>
      </c>
      <c r="B26" s="507" t="s">
        <v>65</v>
      </c>
      <c r="C26" s="507"/>
      <c r="D26" s="471"/>
      <c r="E26" s="471"/>
      <c r="F26" s="468"/>
      <c r="G26" s="469"/>
      <c r="H26" s="469"/>
      <c r="I26" s="469"/>
      <c r="J26" s="469"/>
      <c r="K26" s="469"/>
      <c r="L26" s="469"/>
      <c r="M26" s="469"/>
      <c r="N26" s="469"/>
      <c r="O26" s="469"/>
    </row>
    <row r="27" spans="1:25">
      <c r="A27" s="92">
        <v>4</v>
      </c>
      <c r="B27" s="504" t="s">
        <v>8</v>
      </c>
      <c r="C27" s="504"/>
      <c r="D27" s="181">
        <v>0.3</v>
      </c>
      <c r="E27" s="181"/>
    </row>
    <row r="28" spans="1:25" s="2" customFormat="1" hidden="1">
      <c r="A28" s="92">
        <f>+A27+1</f>
        <v>5</v>
      </c>
      <c r="B28" s="508"/>
      <c r="C28" s="508"/>
      <c r="D28" s="181"/>
      <c r="E28" s="181"/>
      <c r="F28" s="15"/>
    </row>
    <row r="29" spans="1:25" s="2" customFormat="1" hidden="1">
      <c r="A29" s="92">
        <f>+A28+1</f>
        <v>6</v>
      </c>
      <c r="B29" s="508"/>
      <c r="C29" s="508"/>
      <c r="D29" s="181"/>
      <c r="E29" s="181"/>
      <c r="F29" s="17"/>
    </row>
    <row r="30" spans="1:25" ht="24" customHeight="1">
      <c r="A30" s="427"/>
      <c r="B30" s="509" t="s">
        <v>261</v>
      </c>
      <c r="C30" s="509"/>
      <c r="D30" s="432">
        <f>SUM(D13:D14,D15:D21,D24,D27:D29)</f>
        <v>20665.3</v>
      </c>
      <c r="E30" s="432"/>
    </row>
    <row r="31" spans="1:25" ht="15.6" customHeight="1">
      <c r="A31" s="419"/>
      <c r="B31" s="427"/>
      <c r="C31" s="433"/>
      <c r="D31" s="429"/>
      <c r="E31" s="429"/>
    </row>
    <row r="32" spans="1:25" ht="24.75" customHeight="1">
      <c r="A32" s="427" t="s">
        <v>9</v>
      </c>
      <c r="B32" s="505" t="s">
        <v>115</v>
      </c>
      <c r="C32" s="505"/>
      <c r="D32" s="434"/>
      <c r="E32" s="43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04" t="s">
        <v>279</v>
      </c>
      <c r="C33" s="504"/>
      <c r="D33" s="429">
        <f>+Ashkhatavardz!M9-'Dramakan hosqer'!F83-'Dramakan hosqer'!F84</f>
        <v>18840</v>
      </c>
      <c r="E33" s="42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0" customFormat="1" ht="13.5" hidden="1">
      <c r="A34" s="466">
        <f t="shared" ref="A34:A36" si="2">+A33+0.1</f>
        <v>1.1000000000000001</v>
      </c>
      <c r="B34" s="507" t="str">
        <f>+Ashkhatavardz!H6</f>
        <v>գեղագիտական ուսուցման գծով</v>
      </c>
      <c r="C34" s="507"/>
      <c r="D34" s="467">
        <f>+Ashkhatavardz!H7</f>
        <v>0</v>
      </c>
      <c r="E34" s="467"/>
      <c r="F34" s="453"/>
      <c r="G34" s="469"/>
      <c r="H34" s="469"/>
      <c r="I34" s="469"/>
      <c r="J34" s="469"/>
      <c r="K34" s="469"/>
      <c r="L34" s="458"/>
      <c r="M34" s="469"/>
      <c r="N34" s="469"/>
      <c r="O34" s="469"/>
      <c r="P34" s="469"/>
      <c r="Q34" s="469"/>
      <c r="R34" s="469"/>
      <c r="S34" s="469"/>
      <c r="T34" s="469"/>
      <c r="U34" s="469"/>
      <c r="V34" s="469"/>
      <c r="W34" s="469"/>
      <c r="X34" s="469"/>
      <c r="Y34" s="469"/>
    </row>
    <row r="35" spans="1:25" s="470" customFormat="1" ht="13.5" hidden="1">
      <c r="A35" s="466">
        <f t="shared" si="2"/>
        <v>1.2000000000000002</v>
      </c>
      <c r="B35" s="507" t="s">
        <v>11</v>
      </c>
      <c r="C35" s="507"/>
      <c r="D35" s="467">
        <f>+Ashkhatavardz!L7-'Dramakan hosqer'!F84</f>
        <v>0</v>
      </c>
      <c r="E35" s="467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69"/>
      <c r="S35" s="469"/>
      <c r="T35" s="469"/>
      <c r="U35" s="469"/>
      <c r="V35" s="469"/>
      <c r="W35" s="469"/>
      <c r="X35" s="469"/>
      <c r="Y35" s="469"/>
    </row>
    <row r="36" spans="1:25" s="470" customFormat="1" ht="13.5" hidden="1">
      <c r="A36" s="466">
        <f t="shared" si="2"/>
        <v>1.3000000000000003</v>
      </c>
      <c r="B36" s="507" t="s">
        <v>213</v>
      </c>
      <c r="C36" s="507"/>
      <c r="D36" s="467">
        <f>+Ashkhatavardz!J7</f>
        <v>0</v>
      </c>
      <c r="E36" s="467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</row>
    <row r="37" spans="1:25">
      <c r="A37" s="92">
        <f>+A33+1</f>
        <v>2</v>
      </c>
      <c r="B37" s="504" t="s">
        <v>13</v>
      </c>
      <c r="C37" s="504"/>
      <c r="D37" s="429">
        <f>+Komunal!F27</f>
        <v>185.4</v>
      </c>
      <c r="E37" s="429"/>
      <c r="F37" s="43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04" t="s">
        <v>12</v>
      </c>
      <c r="C38" s="504"/>
      <c r="D38" s="429">
        <f>+Komunal!J27</f>
        <v>129.69999999999999</v>
      </c>
      <c r="E38" s="429"/>
      <c r="F38" s="43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04" t="s">
        <v>14</v>
      </c>
      <c r="C39" s="504"/>
      <c r="D39" s="429">
        <f>+Komunal!O27</f>
        <v>25.1</v>
      </c>
      <c r="E39" s="429"/>
      <c r="F39" s="43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2" si="3">+A39+1</f>
        <v>5</v>
      </c>
      <c r="B40" s="504" t="s">
        <v>15</v>
      </c>
      <c r="C40" s="504"/>
      <c r="D40" s="181">
        <v>9.6</v>
      </c>
      <c r="E40" s="181"/>
    </row>
    <row r="41" spans="1:25">
      <c r="A41" s="92">
        <f t="shared" si="3"/>
        <v>6</v>
      </c>
      <c r="B41" s="504" t="s">
        <v>16</v>
      </c>
      <c r="C41" s="504"/>
      <c r="D41" s="181">
        <v>7</v>
      </c>
      <c r="E41" s="181"/>
    </row>
    <row r="42" spans="1:25">
      <c r="A42" s="92">
        <f t="shared" si="3"/>
        <v>7</v>
      </c>
      <c r="B42" s="504" t="s">
        <v>243</v>
      </c>
      <c r="C42" s="504"/>
      <c r="D42" s="436">
        <v>155.6</v>
      </c>
      <c r="E42" s="436"/>
    </row>
    <row r="43" spans="1:25" hidden="1">
      <c r="A43" s="92">
        <f>+A42+1</f>
        <v>8</v>
      </c>
      <c r="B43" s="504" t="s">
        <v>17</v>
      </c>
      <c r="C43" s="504"/>
      <c r="D43" s="181"/>
      <c r="E43" s="181"/>
      <c r="L43" s="66"/>
    </row>
    <row r="44" spans="1:25">
      <c r="A44" s="92">
        <v>8</v>
      </c>
      <c r="B44" s="504" t="s">
        <v>244</v>
      </c>
      <c r="C44" s="504"/>
      <c r="D44" s="181">
        <v>270</v>
      </c>
      <c r="E44" s="181"/>
      <c r="L44" s="437"/>
      <c r="M44" s="66"/>
      <c r="N44" s="438"/>
      <c r="O44" s="66"/>
      <c r="P44" s="439"/>
    </row>
    <row r="45" spans="1:25" hidden="1">
      <c r="A45" s="92">
        <f>+A44+1</f>
        <v>9</v>
      </c>
      <c r="B45" s="504" t="s">
        <v>66</v>
      </c>
      <c r="C45" s="504"/>
      <c r="D45" s="181"/>
      <c r="E45" s="181"/>
    </row>
    <row r="46" spans="1:25" hidden="1">
      <c r="A46" s="92">
        <f t="shared" ref="A46:A64" si="4">+A45+1</f>
        <v>10</v>
      </c>
      <c r="B46" s="504" t="s">
        <v>40</v>
      </c>
      <c r="C46" s="504"/>
      <c r="D46" s="181"/>
      <c r="E46" s="181"/>
    </row>
    <row r="47" spans="1:25" hidden="1">
      <c r="A47" s="92">
        <f t="shared" si="4"/>
        <v>11</v>
      </c>
      <c r="B47" s="504" t="s">
        <v>109</v>
      </c>
      <c r="C47" s="504"/>
      <c r="D47" s="181"/>
      <c r="E47" s="181"/>
    </row>
    <row r="48" spans="1:25" hidden="1">
      <c r="A48" s="92">
        <f t="shared" si="4"/>
        <v>12</v>
      </c>
      <c r="B48" s="504" t="s">
        <v>110</v>
      </c>
      <c r="C48" s="504"/>
      <c r="D48" s="181"/>
      <c r="E48" s="181"/>
      <c r="G48" s="440"/>
    </row>
    <row r="49" spans="1:7">
      <c r="A49" s="92">
        <v>9</v>
      </c>
      <c r="B49" s="504" t="s">
        <v>18</v>
      </c>
      <c r="C49" s="504"/>
      <c r="D49" s="181">
        <v>150</v>
      </c>
      <c r="E49" s="181"/>
      <c r="G49" s="440"/>
    </row>
    <row r="50" spans="1:7">
      <c r="A50" s="92">
        <f t="shared" si="4"/>
        <v>10</v>
      </c>
      <c r="B50" s="504" t="s">
        <v>19</v>
      </c>
      <c r="C50" s="504"/>
      <c r="D50" s="181">
        <v>25.1</v>
      </c>
      <c r="E50" s="181"/>
    </row>
    <row r="51" spans="1:7" hidden="1">
      <c r="A51" s="92">
        <f t="shared" si="4"/>
        <v>11</v>
      </c>
      <c r="B51" s="504" t="s">
        <v>59</v>
      </c>
      <c r="C51" s="504"/>
      <c r="D51" s="181"/>
      <c r="E51" s="181"/>
    </row>
    <row r="52" spans="1:7" hidden="1">
      <c r="A52" s="92">
        <f t="shared" si="4"/>
        <v>12</v>
      </c>
      <c r="B52" s="504" t="s">
        <v>46</v>
      </c>
      <c r="C52" s="504"/>
      <c r="D52" s="429">
        <f>+D19</f>
        <v>0</v>
      </c>
      <c r="E52" s="429"/>
    </row>
    <row r="53" spans="1:7" hidden="1">
      <c r="A53" s="92">
        <f t="shared" si="4"/>
        <v>13</v>
      </c>
      <c r="B53" s="504" t="s">
        <v>37</v>
      </c>
      <c r="C53" s="504"/>
      <c r="D53" s="181"/>
      <c r="E53" s="181"/>
    </row>
    <row r="54" spans="1:7">
      <c r="A54" s="92">
        <v>11</v>
      </c>
      <c r="B54" s="504" t="s">
        <v>67</v>
      </c>
      <c r="C54" s="504"/>
      <c r="D54" s="181">
        <v>16</v>
      </c>
      <c r="E54" s="181"/>
    </row>
    <row r="55" spans="1:7">
      <c r="A55" s="92">
        <f t="shared" si="4"/>
        <v>12</v>
      </c>
      <c r="B55" s="504" t="s">
        <v>68</v>
      </c>
      <c r="C55" s="504"/>
      <c r="D55" s="181">
        <v>112</v>
      </c>
      <c r="E55" s="181"/>
    </row>
    <row r="56" spans="1:7">
      <c r="A56" s="92">
        <f t="shared" si="4"/>
        <v>13</v>
      </c>
      <c r="B56" s="504" t="s">
        <v>38</v>
      </c>
      <c r="C56" s="504"/>
      <c r="D56" s="181">
        <v>3</v>
      </c>
      <c r="E56" s="181"/>
    </row>
    <row r="57" spans="1:7" hidden="1">
      <c r="A57" s="92">
        <f t="shared" si="4"/>
        <v>14</v>
      </c>
      <c r="B57" s="504" t="s">
        <v>111</v>
      </c>
      <c r="C57" s="504"/>
      <c r="D57" s="181"/>
      <c r="E57" s="181"/>
    </row>
    <row r="58" spans="1:7" hidden="1">
      <c r="A58" s="92">
        <f t="shared" si="4"/>
        <v>15</v>
      </c>
      <c r="B58" s="504" t="s">
        <v>39</v>
      </c>
      <c r="C58" s="504"/>
      <c r="D58" s="181"/>
      <c r="E58" s="181"/>
    </row>
    <row r="59" spans="1:7">
      <c r="A59" s="92">
        <v>14</v>
      </c>
      <c r="B59" s="504" t="s">
        <v>56</v>
      </c>
      <c r="C59" s="504"/>
      <c r="D59" s="181">
        <v>24</v>
      </c>
      <c r="E59" s="181"/>
    </row>
    <row r="60" spans="1:7">
      <c r="A60" s="92">
        <f t="shared" si="4"/>
        <v>15</v>
      </c>
      <c r="B60" s="504" t="s">
        <v>245</v>
      </c>
      <c r="C60" s="504"/>
      <c r="D60" s="181">
        <v>100</v>
      </c>
      <c r="E60" s="181"/>
    </row>
    <row r="61" spans="1:7" hidden="1">
      <c r="A61" s="92">
        <f t="shared" si="4"/>
        <v>16</v>
      </c>
      <c r="B61" s="508" t="s">
        <v>206</v>
      </c>
      <c r="C61" s="508"/>
      <c r="D61" s="181"/>
      <c r="E61" s="181"/>
    </row>
    <row r="62" spans="1:7" s="5" customFormat="1">
      <c r="A62" s="92">
        <v>16</v>
      </c>
      <c r="B62" s="508" t="s">
        <v>269</v>
      </c>
      <c r="C62" s="508"/>
      <c r="D62" s="181">
        <v>12.5</v>
      </c>
      <c r="E62" s="181"/>
    </row>
    <row r="63" spans="1:7" s="5" customFormat="1" hidden="1">
      <c r="A63" s="92">
        <f t="shared" si="4"/>
        <v>17</v>
      </c>
      <c r="B63" s="508"/>
      <c r="C63" s="508"/>
      <c r="D63" s="181"/>
      <c r="E63" s="181"/>
    </row>
    <row r="64" spans="1:7" s="5" customFormat="1" hidden="1">
      <c r="A64" s="92">
        <f t="shared" si="4"/>
        <v>18</v>
      </c>
      <c r="B64" s="508"/>
      <c r="C64" s="508"/>
      <c r="D64" s="181"/>
      <c r="E64" s="181"/>
      <c r="F64" s="39" t="s">
        <v>256</v>
      </c>
    </row>
    <row r="65" spans="1:15">
      <c r="A65" s="92">
        <v>17</v>
      </c>
      <c r="B65" s="504" t="s">
        <v>20</v>
      </c>
      <c r="C65" s="504"/>
      <c r="D65" s="181">
        <v>600.29999999999995</v>
      </c>
      <c r="E65" s="181"/>
    </row>
    <row r="66" spans="1:15" s="470" customFormat="1" ht="13.5">
      <c r="A66" s="466">
        <f t="shared" ref="A66" si="5">+A65+0.1</f>
        <v>17.100000000000001</v>
      </c>
      <c r="B66" s="507" t="s">
        <v>69</v>
      </c>
      <c r="C66" s="507"/>
      <c r="D66" s="471">
        <v>231.8</v>
      </c>
      <c r="E66" s="471"/>
      <c r="F66" s="468"/>
      <c r="G66" s="469"/>
      <c r="H66" s="469"/>
      <c r="I66" s="469"/>
      <c r="J66" s="469"/>
      <c r="K66" s="469"/>
      <c r="L66" s="469"/>
      <c r="M66" s="469"/>
      <c r="N66" s="469"/>
      <c r="O66" s="469"/>
    </row>
    <row r="67" spans="1:15" hidden="1">
      <c r="A67" s="92">
        <f>+A65+1</f>
        <v>18</v>
      </c>
      <c r="B67" s="504" t="s">
        <v>70</v>
      </c>
      <c r="C67" s="504"/>
      <c r="D67" s="181"/>
      <c r="E67" s="181"/>
    </row>
    <row r="68" spans="1:15" s="442" customFormat="1" hidden="1">
      <c r="A68" s="92">
        <f>+A67+1</f>
        <v>19</v>
      </c>
      <c r="B68" s="504" t="s">
        <v>60</v>
      </c>
      <c r="C68" s="504"/>
      <c r="D68" s="181"/>
      <c r="E68" s="181"/>
      <c r="F68" s="441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43"/>
      <c r="B69" s="509" t="s">
        <v>262</v>
      </c>
      <c r="C69" s="509"/>
      <c r="D69" s="432">
        <f>SUM(D33,D37:D42,D43:D65,D67:D68)</f>
        <v>20665.299999999996</v>
      </c>
      <c r="E69" s="432"/>
      <c r="F69" s="444">
        <f>+D30-D69</f>
        <v>0</v>
      </c>
    </row>
    <row r="70" spans="1:15" ht="18.75" customHeight="1">
      <c r="B70" s="445"/>
      <c r="C70" s="7"/>
    </row>
    <row r="71" spans="1:15" s="5" customFormat="1" ht="26.25" hidden="1" customHeight="1">
      <c r="B71" s="90" t="s">
        <v>2</v>
      </c>
      <c r="C71" s="213" t="s">
        <v>275</v>
      </c>
      <c r="D71" s="13"/>
      <c r="E71" s="13"/>
    </row>
    <row r="72" spans="1:15" s="5" customFormat="1" ht="12.75" hidden="1" customHeight="1">
      <c r="B72" s="83"/>
      <c r="C72" s="348" t="s">
        <v>85</v>
      </c>
      <c r="D72" s="350"/>
      <c r="E72" s="350"/>
    </row>
    <row r="73" spans="1:15" s="5" customFormat="1" ht="27" hidden="1" customHeight="1">
      <c r="B73" s="90" t="s">
        <v>6</v>
      </c>
      <c r="C73" s="213" t="s">
        <v>276</v>
      </c>
      <c r="D73" s="13"/>
      <c r="E73" s="13"/>
    </row>
    <row r="74" spans="1:15" s="5" customFormat="1" ht="13.5" hidden="1" customHeight="1">
      <c r="C74" s="348" t="s">
        <v>85</v>
      </c>
      <c r="D74" s="350"/>
      <c r="E74" s="350"/>
    </row>
    <row r="75" spans="1:15" s="5" customFormat="1" hidden="1">
      <c r="B75" s="66" t="s">
        <v>166</v>
      </c>
      <c r="D75" s="35"/>
      <c r="E75" s="35"/>
    </row>
    <row r="76" spans="1:15" s="5" customFormat="1" ht="106.5" customHeight="1">
      <c r="B76" s="446" t="s">
        <v>177</v>
      </c>
      <c r="D76" s="239" t="s">
        <v>184</v>
      </c>
      <c r="E76" s="239"/>
      <c r="F76" s="35"/>
    </row>
    <row r="77" spans="1:15" s="5" customFormat="1" ht="40.5" customHeight="1">
      <c r="B77" s="188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60" zoomScaleNormal="100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59" t="s">
        <v>165</v>
      </c>
      <c r="G1" s="241">
        <f>+'Ekamut-caxs'!E1+1</f>
        <v>30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0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0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1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1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1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12" t="s">
        <v>33</v>
      </c>
      <c r="B7" s="512"/>
      <c r="C7" s="512"/>
      <c r="D7" s="512"/>
      <c r="E7" s="512"/>
      <c r="F7" s="512"/>
      <c r="G7" s="353"/>
      <c r="H7" s="83"/>
      <c r="I7" s="35"/>
      <c r="J7" s="35"/>
      <c r="K7" s="35"/>
      <c r="L7" s="35"/>
      <c r="M7" s="58"/>
      <c r="N7" s="58"/>
      <c r="O7" s="58"/>
    </row>
    <row r="8" spans="1:15" s="362" customFormat="1" ht="29.25" customHeight="1">
      <c r="A8" s="513" t="str">
        <f>+'Ekamut-caxs'!A9</f>
        <v xml:space="preserve">«Երևանի Շ. Կուրղինյանի անվան հ. 17 գրադարան» ՀՈԱԿ-ի   </v>
      </c>
      <c r="B8" s="513"/>
      <c r="C8" s="513"/>
      <c r="D8" s="513"/>
      <c r="E8" s="513"/>
      <c r="F8" s="513"/>
      <c r="G8" s="236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03" t="s">
        <v>248</v>
      </c>
      <c r="B9" s="503"/>
      <c r="C9" s="503"/>
      <c r="D9" s="503"/>
      <c r="E9" s="503"/>
      <c r="F9" s="503"/>
      <c r="G9" s="237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7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4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6" t="s">
        <v>23</v>
      </c>
      <c r="C12" s="449" t="s">
        <v>260</v>
      </c>
      <c r="D12" s="448" t="s">
        <v>258</v>
      </c>
      <c r="E12" s="448" t="s">
        <v>259</v>
      </c>
      <c r="F12" s="65" t="s">
        <v>35</v>
      </c>
      <c r="G12" s="355"/>
      <c r="H12" s="85"/>
      <c r="I12" s="66"/>
      <c r="J12" s="66"/>
      <c r="K12" s="66"/>
      <c r="L12" s="209"/>
      <c r="M12" s="66"/>
      <c r="N12" s="66"/>
      <c r="O12" s="66"/>
    </row>
    <row r="13" spans="1:15" s="57" customFormat="1" ht="39" customHeight="1">
      <c r="A13" s="10" t="s">
        <v>7</v>
      </c>
      <c r="B13" s="477" t="s">
        <v>24</v>
      </c>
      <c r="C13" s="485">
        <v>775.6</v>
      </c>
      <c r="D13" s="485">
        <v>775.6</v>
      </c>
      <c r="E13" s="485">
        <v>775.6</v>
      </c>
      <c r="F13" s="200">
        <f>+'Dramakani hamematakan'!D6</f>
        <v>775.60000000000582</v>
      </c>
      <c r="G13" s="356"/>
      <c r="H13" s="352">
        <f>+F13-F67</f>
        <v>711.60000000000582</v>
      </c>
      <c r="I13" s="37"/>
      <c r="J13" s="208"/>
      <c r="K13" s="208"/>
      <c r="L13" s="181"/>
      <c r="M13" s="58"/>
      <c r="N13" s="58"/>
      <c r="O13" s="58"/>
    </row>
    <row r="14" spans="1:15" s="57" customFormat="1" ht="42" customHeight="1">
      <c r="A14" s="10" t="s">
        <v>9</v>
      </c>
      <c r="B14" s="477" t="s">
        <v>73</v>
      </c>
      <c r="C14" s="200">
        <f t="shared" ref="C14:E14" si="0">SUM(C15:C22,C25:C28)</f>
        <v>4086.5</v>
      </c>
      <c r="D14" s="200">
        <f t="shared" si="0"/>
        <v>9194.6</v>
      </c>
      <c r="E14" s="200">
        <f t="shared" si="0"/>
        <v>14302.8</v>
      </c>
      <c r="F14" s="200">
        <f>SUM(F15:F22,F25:F28)</f>
        <v>20432.8</v>
      </c>
      <c r="G14" s="357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3" t="s">
        <v>107</v>
      </c>
      <c r="C15" s="486">
        <v>4086.5</v>
      </c>
      <c r="D15" s="486">
        <v>9194.6</v>
      </c>
      <c r="E15" s="486">
        <v>14302.8</v>
      </c>
      <c r="F15" s="192">
        <f>+'Ekamut-caxs'!D13</f>
        <v>20432.5</v>
      </c>
      <c r="G15" s="238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4" t="s">
        <v>170</v>
      </c>
      <c r="C16" s="486"/>
      <c r="D16" s="486"/>
      <c r="E16" s="486"/>
      <c r="F16" s="486"/>
      <c r="G16" s="238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72" t="s">
        <v>210</v>
      </c>
      <c r="C17" s="486"/>
      <c r="D17" s="486"/>
      <c r="E17" s="486"/>
      <c r="F17" s="486"/>
      <c r="G17" s="238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74" t="str">
        <f>+'Ekamut-caxs'!B17</f>
        <v>Վճարովի ծառայություններից (գեղագիտական ուսուցում)</v>
      </c>
      <c r="C18" s="486"/>
      <c r="D18" s="486"/>
      <c r="E18" s="486"/>
      <c r="F18" s="486"/>
      <c r="G18" s="238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73" t="s">
        <v>45</v>
      </c>
      <c r="C19" s="486"/>
      <c r="D19" s="486"/>
      <c r="E19" s="486"/>
      <c r="F19" s="486"/>
      <c r="G19" s="238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73" t="s">
        <v>55</v>
      </c>
      <c r="C20" s="486"/>
      <c r="D20" s="486"/>
      <c r="E20" s="486"/>
      <c r="F20" s="192">
        <f>+'Ekamut-caxs'!D19</f>
        <v>0</v>
      </c>
      <c r="G20" s="238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73" t="s">
        <v>169</v>
      </c>
      <c r="C21" s="486"/>
      <c r="D21" s="486"/>
      <c r="E21" s="486"/>
      <c r="F21" s="486"/>
      <c r="G21" s="238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74" t="s">
        <v>214</v>
      </c>
      <c r="C22" s="486"/>
      <c r="D22" s="486"/>
      <c r="E22" s="486"/>
      <c r="F22" s="192">
        <f>+'Ekamut-caxs'!D21</f>
        <v>0</v>
      </c>
      <c r="G22" s="238"/>
      <c r="H22" s="86"/>
      <c r="I22" s="78"/>
      <c r="J22" s="78"/>
      <c r="K22" s="78"/>
      <c r="L22" s="35"/>
      <c r="M22" s="58"/>
      <c r="N22" s="58"/>
      <c r="O22" s="58"/>
    </row>
    <row r="23" spans="1:15" s="459" customFormat="1" ht="17.25" hidden="1">
      <c r="A23" s="450">
        <f t="shared" ref="A23:A24" si="2">+A22+0.1</f>
        <v>8.1</v>
      </c>
      <c r="B23" s="475">
        <f>+'Ekamut-caxs'!B22</f>
        <v>0</v>
      </c>
      <c r="C23" s="486"/>
      <c r="D23" s="486"/>
      <c r="E23" s="486"/>
      <c r="F23" s="486"/>
      <c r="G23" s="452"/>
      <c r="H23" s="464"/>
      <c r="I23" s="465"/>
      <c r="J23" s="465"/>
      <c r="K23" s="465"/>
      <c r="L23" s="458"/>
    </row>
    <row r="24" spans="1:15" s="459" customFormat="1" ht="17.25" hidden="1">
      <c r="A24" s="450">
        <f t="shared" si="2"/>
        <v>8.1999999999999993</v>
      </c>
      <c r="B24" s="475">
        <f>+'Ekamut-caxs'!B23</f>
        <v>0</v>
      </c>
      <c r="C24" s="486"/>
      <c r="D24" s="486"/>
      <c r="E24" s="486"/>
      <c r="F24" s="486"/>
      <c r="G24" s="452"/>
      <c r="H24" s="464"/>
      <c r="I24" s="465"/>
      <c r="J24" s="465"/>
      <c r="K24" s="465"/>
      <c r="L24" s="458"/>
    </row>
    <row r="25" spans="1:15" s="57" customFormat="1" ht="17.25" hidden="1">
      <c r="A25" s="43">
        <f>+A22+1</f>
        <v>9</v>
      </c>
      <c r="B25" s="473" t="s">
        <v>25</v>
      </c>
      <c r="C25" s="486"/>
      <c r="D25" s="486"/>
      <c r="E25" s="486"/>
      <c r="F25" s="486"/>
      <c r="G25" s="238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73" t="s">
        <v>8</v>
      </c>
      <c r="C26" s="486"/>
      <c r="D26" s="486"/>
      <c r="E26" s="486"/>
      <c r="F26" s="486">
        <v>0.3</v>
      </c>
      <c r="G26" s="238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71"/>
      <c r="C27" s="486"/>
      <c r="D27" s="486"/>
      <c r="E27" s="486"/>
      <c r="F27" s="486"/>
      <c r="G27" s="238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71"/>
      <c r="C28" s="486"/>
      <c r="D28" s="486"/>
      <c r="E28" s="486"/>
      <c r="F28" s="486"/>
      <c r="G28" s="238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7" t="s">
        <v>74</v>
      </c>
      <c r="C29" s="200">
        <f t="shared" ref="C29:E29" si="4">C30+C69+C82</f>
        <v>4112.7029000000002</v>
      </c>
      <c r="D29" s="200">
        <f t="shared" si="4"/>
        <v>9817.1469999999972</v>
      </c>
      <c r="E29" s="200">
        <f t="shared" si="4"/>
        <v>14968.382600000001</v>
      </c>
      <c r="F29" s="200">
        <f>F30+F69+F82</f>
        <v>21028.399999999998</v>
      </c>
      <c r="G29" s="357"/>
      <c r="H29" s="214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7" t="s">
        <v>51</v>
      </c>
      <c r="C30" s="200">
        <f t="shared" ref="C30:E30" si="5">SUM(C31,C35:C40,C41:C63,C67:C68)</f>
        <v>4112.7029000000002</v>
      </c>
      <c r="D30" s="200">
        <f t="shared" si="5"/>
        <v>8917.1469999999972</v>
      </c>
      <c r="E30" s="200">
        <f t="shared" si="5"/>
        <v>14068.382600000001</v>
      </c>
      <c r="F30" s="200">
        <f>SUM(F31,F35:F40,F41:F63,F67:F68)</f>
        <v>20128.399999999998</v>
      </c>
      <c r="G30" s="357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3" t="s">
        <v>279</v>
      </c>
      <c r="C31" s="486">
        <v>3540</v>
      </c>
      <c r="D31" s="486">
        <v>8100</v>
      </c>
      <c r="E31" s="486">
        <v>13020</v>
      </c>
      <c r="F31" s="192">
        <f>+'Ekamut-caxs'!D33</f>
        <v>18840</v>
      </c>
      <c r="G31" s="238"/>
      <c r="H31" s="87"/>
      <c r="I31" s="79"/>
      <c r="J31" s="79"/>
      <c r="K31" s="79"/>
      <c r="L31" s="79"/>
      <c r="M31" s="71"/>
      <c r="N31" s="71"/>
      <c r="O31" s="71"/>
    </row>
    <row r="32" spans="1:15" s="455" customFormat="1" ht="17.25" hidden="1">
      <c r="A32" s="450">
        <f t="shared" ref="A32:A34" si="6">+A31+0.1</f>
        <v>1.1000000000000001</v>
      </c>
      <c r="B32" s="475" t="s">
        <v>108</v>
      </c>
      <c r="C32" s="486"/>
      <c r="D32" s="486"/>
      <c r="E32" s="486"/>
      <c r="F32" s="451">
        <f>+Ashkhatavardz!H7</f>
        <v>0</v>
      </c>
      <c r="G32" s="452"/>
      <c r="H32" s="453"/>
      <c r="I32" s="454"/>
      <c r="J32" s="454"/>
      <c r="K32" s="454"/>
      <c r="L32" s="454"/>
    </row>
    <row r="33" spans="1:15" s="455" customFormat="1" ht="17.25" hidden="1">
      <c r="A33" s="450">
        <f t="shared" si="6"/>
        <v>1.2000000000000002</v>
      </c>
      <c r="B33" s="475" t="s">
        <v>11</v>
      </c>
      <c r="C33" s="486"/>
      <c r="D33" s="486"/>
      <c r="E33" s="486"/>
      <c r="F33" s="451">
        <f>+Ashkhatavardz!L7</f>
        <v>0</v>
      </c>
      <c r="G33" s="452"/>
      <c r="H33" s="456"/>
      <c r="I33" s="454"/>
      <c r="J33" s="454"/>
      <c r="K33" s="454"/>
      <c r="L33" s="454"/>
    </row>
    <row r="34" spans="1:15" s="455" customFormat="1" ht="17.25" hidden="1">
      <c r="A34" s="450">
        <f t="shared" si="6"/>
        <v>1.3000000000000003</v>
      </c>
      <c r="B34" s="475" t="str">
        <f>+'Ekamut-caxs'!B36</f>
        <v>կամավոր ատեստավորման գծով լրավճար</v>
      </c>
      <c r="C34" s="486"/>
      <c r="D34" s="486"/>
      <c r="E34" s="486"/>
      <c r="F34" s="451">
        <f>+Ashkhatavardz!J7</f>
        <v>0</v>
      </c>
      <c r="G34" s="452"/>
      <c r="H34" s="456"/>
      <c r="I34" s="454"/>
      <c r="J34" s="454"/>
      <c r="K34" s="454"/>
      <c r="L34" s="454"/>
    </row>
    <row r="35" spans="1:15" s="74" customFormat="1" ht="17.25">
      <c r="A35" s="43">
        <v>2</v>
      </c>
      <c r="B35" s="473" t="s">
        <v>13</v>
      </c>
      <c r="C35" s="486">
        <f>(Komunal!D7+Komunal!D8+Komunal!D9)/1000</f>
        <v>102.45809999999999</v>
      </c>
      <c r="D35" s="486">
        <f>(Komunal!F7+Komunal!F8+Komunal!F9+Komunal!F10)/1000</f>
        <v>113.523</v>
      </c>
      <c r="E35" s="486">
        <f>(Komunal!F7+Komunal!F8+Komunal!F9+Komunal!F10)/1000</f>
        <v>113.523</v>
      </c>
      <c r="F35" s="192">
        <f>+'Ekamut-caxs'!D37</f>
        <v>185.4</v>
      </c>
      <c r="G35" s="238"/>
      <c r="H35" s="230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73" t="s">
        <v>12</v>
      </c>
      <c r="C36" s="486">
        <f>(Komunal!J7+Komunal!J8+Komunal!J9)/1000</f>
        <v>40.644799999999996</v>
      </c>
      <c r="D36" s="486">
        <f>(Komunal!J7+Komunal!J8+Komunal!J9+Komunal!J10+Komunal!J11+Komunal!J12)/1000</f>
        <v>69.524000000000001</v>
      </c>
      <c r="E36" s="486">
        <f>(Komunal!J7+Komunal!J8+Komunal!J9+Komunal!J10+Komunal!J11+Komunal!J12+Komunal!J13+Komunal!J14+Komunal!J15)/1000</f>
        <v>94.659600000000012</v>
      </c>
      <c r="F36" s="192">
        <f>+'Ekamut-caxs'!D38</f>
        <v>129.69999999999999</v>
      </c>
      <c r="G36" s="238"/>
      <c r="H36" s="230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190" t="s">
        <v>14</v>
      </c>
      <c r="C37" s="499">
        <v>4.8</v>
      </c>
      <c r="D37" s="486">
        <v>9.4</v>
      </c>
      <c r="E37" s="486">
        <v>17.8</v>
      </c>
      <c r="F37" s="191">
        <f>+Komunal!M27</f>
        <v>24.5</v>
      </c>
      <c r="G37" s="238"/>
      <c r="H37" s="230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73" t="s">
        <v>15</v>
      </c>
      <c r="C38" s="486">
        <v>2.4</v>
      </c>
      <c r="D38" s="486">
        <v>4.8</v>
      </c>
      <c r="E38" s="486">
        <v>7.2</v>
      </c>
      <c r="F38" s="192">
        <f>+'Ekamut-caxs'!D40</f>
        <v>9.6</v>
      </c>
      <c r="G38" s="238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73" t="s">
        <v>16</v>
      </c>
      <c r="C39" s="486">
        <v>0</v>
      </c>
      <c r="D39" s="486">
        <v>3.5</v>
      </c>
      <c r="E39" s="486">
        <v>7</v>
      </c>
      <c r="F39" s="192">
        <f>+'Ekamut-caxs'!D41</f>
        <v>7</v>
      </c>
      <c r="G39" s="238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73" t="s">
        <v>243</v>
      </c>
      <c r="C40" s="486">
        <v>39.4</v>
      </c>
      <c r="D40" s="486">
        <v>79.400000000000006</v>
      </c>
      <c r="E40" s="486">
        <v>118.1</v>
      </c>
      <c r="F40" s="192">
        <f>+'Ekamut-caxs'!D42</f>
        <v>155.6</v>
      </c>
      <c r="G40" s="238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8</v>
      </c>
      <c r="B41" s="473" t="s">
        <v>17</v>
      </c>
      <c r="C41" s="486"/>
      <c r="D41" s="486"/>
      <c r="E41" s="486"/>
      <c r="F41" s="192">
        <f>+'Ekamut-caxs'!D43</f>
        <v>0</v>
      </c>
      <c r="G41" s="238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8</v>
      </c>
      <c r="B42" s="478" t="s">
        <v>244</v>
      </c>
      <c r="C42" s="486">
        <v>100</v>
      </c>
      <c r="D42" s="486">
        <v>100</v>
      </c>
      <c r="E42" s="486">
        <v>200</v>
      </c>
      <c r="F42" s="191">
        <f>+'Ekamut-caxs'!D44</f>
        <v>270</v>
      </c>
      <c r="G42" s="238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9</v>
      </c>
      <c r="B43" s="474" t="s">
        <v>66</v>
      </c>
      <c r="C43" s="486"/>
      <c r="D43" s="486"/>
      <c r="E43" s="486"/>
      <c r="F43" s="191">
        <f>+'Ekamut-caxs'!D45</f>
        <v>0</v>
      </c>
      <c r="G43" s="238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10</v>
      </c>
      <c r="B44" s="473" t="s">
        <v>40</v>
      </c>
      <c r="C44" s="486"/>
      <c r="D44" s="486"/>
      <c r="E44" s="486"/>
      <c r="F44" s="192">
        <f>+'Ekamut-caxs'!D46</f>
        <v>0</v>
      </c>
      <c r="G44" s="238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73" t="s">
        <v>109</v>
      </c>
      <c r="C45" s="486"/>
      <c r="D45" s="486"/>
      <c r="E45" s="486"/>
      <c r="F45" s="192">
        <f>+'Ekamut-caxs'!D47</f>
        <v>0</v>
      </c>
      <c r="G45" s="238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73" t="s">
        <v>110</v>
      </c>
      <c r="C46" s="486"/>
      <c r="D46" s="486"/>
      <c r="E46" s="486"/>
      <c r="F46" s="192">
        <f>+'Ekamut-caxs'!D48</f>
        <v>0</v>
      </c>
      <c r="G46" s="238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9</v>
      </c>
      <c r="B47" s="473" t="s">
        <v>18</v>
      </c>
      <c r="C47" s="486">
        <v>0</v>
      </c>
      <c r="D47" s="486">
        <v>150</v>
      </c>
      <c r="E47" s="486">
        <v>150</v>
      </c>
      <c r="F47" s="192">
        <f>+'Ekamut-caxs'!D49</f>
        <v>150</v>
      </c>
      <c r="G47" s="238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10</v>
      </c>
      <c r="B48" s="473" t="s">
        <v>19</v>
      </c>
      <c r="C48" s="486">
        <v>0</v>
      </c>
      <c r="D48" s="486">
        <v>0</v>
      </c>
      <c r="E48" s="486">
        <v>25.1</v>
      </c>
      <c r="F48" s="192">
        <f>+'Ekamut-caxs'!D50</f>
        <v>25.1</v>
      </c>
      <c r="G48" s="238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11</v>
      </c>
      <c r="B49" s="473" t="s">
        <v>59</v>
      </c>
      <c r="C49" s="486"/>
      <c r="D49" s="486"/>
      <c r="E49" s="486"/>
      <c r="F49" s="192">
        <f>+'Ekamut-caxs'!D51</f>
        <v>0</v>
      </c>
      <c r="G49" s="238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74" t="s">
        <v>46</v>
      </c>
      <c r="C50" s="486"/>
      <c r="D50" s="486"/>
      <c r="E50" s="486"/>
      <c r="F50" s="192">
        <f>+'Ekamut-caxs'!D52</f>
        <v>0</v>
      </c>
      <c r="G50" s="238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13</v>
      </c>
      <c r="B51" s="473" t="s">
        <v>37</v>
      </c>
      <c r="C51" s="486"/>
      <c r="D51" s="486"/>
      <c r="E51" s="486"/>
      <c r="F51" s="192">
        <f>+'Ekamut-caxs'!D53</f>
        <v>0</v>
      </c>
      <c r="G51" s="238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11</v>
      </c>
      <c r="B52" s="474" t="s">
        <v>67</v>
      </c>
      <c r="C52" s="486">
        <v>4</v>
      </c>
      <c r="D52" s="486">
        <v>8</v>
      </c>
      <c r="E52" s="486">
        <v>12</v>
      </c>
      <c r="F52" s="192">
        <f>+'Ekamut-caxs'!D54</f>
        <v>16</v>
      </c>
      <c r="G52" s="238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12</v>
      </c>
      <c r="B53" s="474" t="s">
        <v>68</v>
      </c>
      <c r="C53" s="486">
        <v>112</v>
      </c>
      <c r="D53" s="486">
        <v>112</v>
      </c>
      <c r="E53" s="486">
        <v>112</v>
      </c>
      <c r="F53" s="192">
        <f>+'Ekamut-caxs'!D55</f>
        <v>112</v>
      </c>
      <c r="G53" s="238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v>13</v>
      </c>
      <c r="B54" s="473" t="s">
        <v>38</v>
      </c>
      <c r="C54" s="486">
        <v>3</v>
      </c>
      <c r="D54" s="486">
        <v>3</v>
      </c>
      <c r="E54" s="486">
        <v>3</v>
      </c>
      <c r="F54" s="192">
        <f>+'Ekamut-caxs'!D56</f>
        <v>3</v>
      </c>
      <c r="G54" s="238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14</v>
      </c>
      <c r="B55" s="473" t="s">
        <v>111</v>
      </c>
      <c r="C55" s="486"/>
      <c r="D55" s="486"/>
      <c r="E55" s="486"/>
      <c r="F55" s="192">
        <f>+'Ekamut-caxs'!D57</f>
        <v>0</v>
      </c>
      <c r="G55" s="238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15</v>
      </c>
      <c r="B56" s="473" t="s">
        <v>39</v>
      </c>
      <c r="C56" s="486"/>
      <c r="D56" s="486"/>
      <c r="E56" s="486"/>
      <c r="F56" s="192">
        <f>+'Ekamut-caxs'!D58</f>
        <v>0</v>
      </c>
      <c r="G56" s="238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14</v>
      </c>
      <c r="B57" s="473" t="s">
        <v>56</v>
      </c>
      <c r="C57" s="486">
        <v>0</v>
      </c>
      <c r="D57" s="486">
        <v>0</v>
      </c>
      <c r="E57" s="486">
        <v>24</v>
      </c>
      <c r="F57" s="192">
        <f>+'Ekamut-caxs'!D59</f>
        <v>24</v>
      </c>
      <c r="G57" s="238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15</v>
      </c>
      <c r="B58" s="472" t="s">
        <v>245</v>
      </c>
      <c r="C58" s="486">
        <v>100</v>
      </c>
      <c r="D58" s="486">
        <v>100</v>
      </c>
      <c r="E58" s="486">
        <v>100</v>
      </c>
      <c r="F58" s="192">
        <f>+'Ekamut-caxs'!D60</f>
        <v>100</v>
      </c>
      <c r="G58" s="238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16</v>
      </c>
      <c r="B59" s="371" t="s">
        <v>206</v>
      </c>
      <c r="C59" s="486"/>
      <c r="D59" s="486"/>
      <c r="E59" s="486"/>
      <c r="F59" s="191">
        <f>+'Ekamut-caxs'!D61</f>
        <v>0</v>
      </c>
      <c r="G59" s="238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16</v>
      </c>
      <c r="B60" s="371" t="s">
        <v>269</v>
      </c>
      <c r="C60" s="486">
        <v>0</v>
      </c>
      <c r="D60" s="486">
        <v>0</v>
      </c>
      <c r="E60" s="486">
        <v>0</v>
      </c>
      <c r="F60" s="191">
        <f>+'Ekamut-caxs'!D62</f>
        <v>12.5</v>
      </c>
      <c r="G60" s="238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17</v>
      </c>
      <c r="B61" s="371"/>
      <c r="C61" s="486"/>
      <c r="D61" s="486"/>
      <c r="E61" s="486"/>
      <c r="F61" s="191">
        <f>+'Ekamut-caxs'!D63</f>
        <v>0</v>
      </c>
      <c r="G61" s="238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18</v>
      </c>
      <c r="B62" s="371"/>
      <c r="C62" s="486"/>
      <c r="D62" s="486"/>
      <c r="E62" s="486"/>
      <c r="F62" s="191">
        <f>+'Ekamut-caxs'!D64</f>
        <v>0</v>
      </c>
      <c r="G62" s="238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19</v>
      </c>
      <c r="B63" s="474" t="s">
        <v>27</v>
      </c>
      <c r="C63" s="192">
        <f t="shared" ref="C63:E63" si="9">SUM(C64:C66)</f>
        <v>0</v>
      </c>
      <c r="D63" s="192">
        <f t="shared" si="9"/>
        <v>0</v>
      </c>
      <c r="E63" s="192">
        <f t="shared" si="9"/>
        <v>0</v>
      </c>
      <c r="F63" s="192">
        <f>SUM(F64:F66)</f>
        <v>0</v>
      </c>
      <c r="G63" s="238"/>
      <c r="H63" s="88"/>
      <c r="I63" s="49"/>
      <c r="J63" s="49"/>
      <c r="K63" s="49"/>
      <c r="L63" s="49"/>
      <c r="M63" s="73"/>
      <c r="N63" s="73"/>
      <c r="O63" s="73"/>
    </row>
    <row r="64" spans="1:15" s="459" customFormat="1" hidden="1">
      <c r="A64" s="450">
        <f>+A63+0.1</f>
        <v>19.100000000000001</v>
      </c>
      <c r="B64" s="475" t="s">
        <v>28</v>
      </c>
      <c r="C64" s="487"/>
      <c r="D64" s="487"/>
      <c r="E64" s="487"/>
      <c r="F64" s="488"/>
      <c r="G64" s="452"/>
      <c r="H64" s="457"/>
      <c r="I64" s="458"/>
      <c r="J64" s="458"/>
      <c r="K64" s="458"/>
      <c r="L64" s="458"/>
    </row>
    <row r="65" spans="1:15" s="459" customFormat="1" hidden="1">
      <c r="A65" s="450">
        <f t="shared" ref="A65:A66" si="10">+A64+0.1</f>
        <v>19.200000000000003</v>
      </c>
      <c r="B65" s="475" t="s">
        <v>41</v>
      </c>
      <c r="C65" s="487"/>
      <c r="D65" s="487"/>
      <c r="E65" s="487"/>
      <c r="F65" s="488"/>
      <c r="G65" s="452"/>
      <c r="H65" s="457"/>
      <c r="I65" s="458"/>
      <c r="J65" s="458"/>
      <c r="K65" s="458"/>
      <c r="L65" s="458"/>
    </row>
    <row r="66" spans="1:15" s="460" customFormat="1" ht="16.5" hidden="1" customHeight="1">
      <c r="A66" s="450">
        <f t="shared" si="10"/>
        <v>19.300000000000004</v>
      </c>
      <c r="B66" s="480" t="s">
        <v>75</v>
      </c>
      <c r="C66" s="487"/>
      <c r="D66" s="487"/>
      <c r="E66" s="487"/>
      <c r="F66" s="451"/>
      <c r="G66" s="452"/>
      <c r="H66" s="457"/>
      <c r="I66" s="458"/>
      <c r="J66" s="458"/>
      <c r="K66" s="458"/>
      <c r="L66" s="458"/>
      <c r="M66" s="459"/>
      <c r="N66" s="459"/>
      <c r="O66" s="459"/>
    </row>
    <row r="67" spans="1:15" s="74" customFormat="1" ht="17.25">
      <c r="A67" s="43">
        <v>17</v>
      </c>
      <c r="B67" s="473" t="s">
        <v>29</v>
      </c>
      <c r="C67" s="486">
        <v>64</v>
      </c>
      <c r="D67" s="486">
        <v>64</v>
      </c>
      <c r="E67" s="486">
        <v>64</v>
      </c>
      <c r="F67" s="191">
        <f>+'Deb. ev kreditor'!F59</f>
        <v>64</v>
      </c>
      <c r="G67" s="238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18</v>
      </c>
      <c r="B68" s="473" t="s">
        <v>76</v>
      </c>
      <c r="C68" s="487"/>
      <c r="D68" s="487"/>
      <c r="E68" s="487"/>
      <c r="F68" s="487"/>
      <c r="G68" s="238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79" t="s">
        <v>52</v>
      </c>
      <c r="C69" s="200">
        <f t="shared" ref="C69:E69" si="11">C70+C78</f>
        <v>0</v>
      </c>
      <c r="D69" s="200">
        <f t="shared" si="11"/>
        <v>900</v>
      </c>
      <c r="E69" s="200">
        <f t="shared" si="11"/>
        <v>900</v>
      </c>
      <c r="F69" s="200">
        <f>F70+F78</f>
        <v>900</v>
      </c>
      <c r="G69" s="357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73" t="s">
        <v>81</v>
      </c>
      <c r="C70" s="192">
        <f t="shared" ref="C70:E70" si="12">SUM(C71:C77)</f>
        <v>0</v>
      </c>
      <c r="D70" s="192">
        <f t="shared" si="12"/>
        <v>900</v>
      </c>
      <c r="E70" s="192">
        <f t="shared" si="12"/>
        <v>900</v>
      </c>
      <c r="F70" s="192">
        <f>SUM(F71:F77)</f>
        <v>900</v>
      </c>
      <c r="G70" s="238"/>
      <c r="H70" s="87"/>
      <c r="I70" s="79"/>
      <c r="J70" s="79"/>
      <c r="K70" s="79"/>
      <c r="L70" s="79"/>
      <c r="M70" s="71"/>
      <c r="N70" s="71"/>
      <c r="O70" s="71"/>
    </row>
    <row r="71" spans="1:15" s="462" customFormat="1" ht="14.25">
      <c r="A71" s="461">
        <f>+A70+0.1</f>
        <v>1.1000000000000001</v>
      </c>
      <c r="B71" s="480" t="s">
        <v>77</v>
      </c>
      <c r="C71" s="497"/>
      <c r="D71" s="497">
        <v>300</v>
      </c>
      <c r="E71" s="497">
        <v>300</v>
      </c>
      <c r="F71" s="450">
        <v>300</v>
      </c>
      <c r="G71" s="452"/>
      <c r="H71" s="456"/>
      <c r="I71" s="454"/>
      <c r="J71" s="454"/>
      <c r="K71" s="454"/>
      <c r="L71" s="454"/>
      <c r="M71" s="455"/>
      <c r="N71" s="455"/>
      <c r="O71" s="455"/>
    </row>
    <row r="72" spans="1:15" s="462" customFormat="1" ht="14.25">
      <c r="A72" s="461">
        <f t="shared" ref="A72:A75" si="13">+A71+0.1</f>
        <v>1.2000000000000002</v>
      </c>
      <c r="B72" s="480" t="s">
        <v>78</v>
      </c>
      <c r="C72" s="497"/>
      <c r="D72" s="497">
        <v>300</v>
      </c>
      <c r="E72" s="497">
        <v>300</v>
      </c>
      <c r="F72" s="450">
        <v>300</v>
      </c>
      <c r="G72" s="452"/>
      <c r="H72" s="456"/>
      <c r="I72" s="454"/>
      <c r="J72" s="454"/>
      <c r="K72" s="454"/>
      <c r="L72" s="454"/>
      <c r="M72" s="455"/>
      <c r="N72" s="455"/>
      <c r="O72" s="455"/>
    </row>
    <row r="73" spans="1:15" s="462" customFormat="1" ht="14.25" hidden="1">
      <c r="A73" s="461">
        <f t="shared" si="13"/>
        <v>1.3000000000000003</v>
      </c>
      <c r="B73" s="480" t="s">
        <v>79</v>
      </c>
      <c r="C73" s="497"/>
      <c r="D73" s="497"/>
      <c r="E73" s="497"/>
      <c r="F73" s="450"/>
      <c r="G73" s="452"/>
      <c r="H73" s="456"/>
      <c r="I73" s="454"/>
      <c r="J73" s="454"/>
      <c r="K73" s="454"/>
      <c r="L73" s="454"/>
      <c r="M73" s="455"/>
      <c r="N73" s="455"/>
      <c r="O73" s="455"/>
    </row>
    <row r="74" spans="1:15" s="462" customFormat="1" ht="14.25" hidden="1">
      <c r="A74" s="461">
        <f t="shared" si="13"/>
        <v>1.4000000000000004</v>
      </c>
      <c r="B74" s="480" t="s">
        <v>172</v>
      </c>
      <c r="C74" s="497"/>
      <c r="D74" s="497"/>
      <c r="E74" s="497"/>
      <c r="F74" s="450"/>
      <c r="G74" s="452"/>
      <c r="H74" s="456"/>
      <c r="I74" s="454"/>
      <c r="J74" s="454"/>
      <c r="K74" s="454"/>
      <c r="L74" s="454"/>
      <c r="M74" s="455"/>
      <c r="N74" s="455"/>
      <c r="O74" s="455"/>
    </row>
    <row r="75" spans="1:15" s="462" customFormat="1" ht="14.25" hidden="1">
      <c r="A75" s="461">
        <f t="shared" si="13"/>
        <v>1.5000000000000004</v>
      </c>
      <c r="B75" s="480" t="s">
        <v>57</v>
      </c>
      <c r="C75" s="497"/>
      <c r="D75" s="497"/>
      <c r="E75" s="497"/>
      <c r="F75" s="450"/>
      <c r="G75" s="452"/>
      <c r="H75" s="456"/>
      <c r="I75" s="454"/>
      <c r="J75" s="454"/>
      <c r="K75" s="454"/>
      <c r="L75" s="454"/>
      <c r="M75" s="455"/>
      <c r="N75" s="455"/>
      <c r="O75" s="455"/>
    </row>
    <row r="76" spans="1:15" s="455" customFormat="1" ht="14.25">
      <c r="A76" s="461">
        <v>1.3</v>
      </c>
      <c r="B76" s="475" t="s">
        <v>58</v>
      </c>
      <c r="C76" s="497"/>
      <c r="D76" s="497">
        <v>200</v>
      </c>
      <c r="E76" s="497">
        <v>200</v>
      </c>
      <c r="F76" s="450">
        <v>200</v>
      </c>
      <c r="G76" s="452"/>
      <c r="H76" s="456"/>
      <c r="I76" s="454"/>
      <c r="J76" s="454"/>
      <c r="K76" s="454"/>
      <c r="L76" s="454"/>
    </row>
    <row r="77" spans="1:15" s="455" customFormat="1" ht="14.25">
      <c r="A77" s="461">
        <v>1.4</v>
      </c>
      <c r="B77" s="475" t="s">
        <v>274</v>
      </c>
      <c r="C77" s="497"/>
      <c r="D77" s="497">
        <v>100</v>
      </c>
      <c r="E77" s="497">
        <v>100</v>
      </c>
      <c r="F77" s="450">
        <v>100</v>
      </c>
      <c r="G77" s="452"/>
      <c r="H77" s="463"/>
      <c r="I77" s="454"/>
      <c r="J77" s="454"/>
      <c r="K77" s="454"/>
      <c r="L77" s="454"/>
    </row>
    <row r="78" spans="1:15" s="72" customFormat="1" ht="51" hidden="1" customHeight="1">
      <c r="A78" s="53">
        <v>2</v>
      </c>
      <c r="B78" s="474" t="s">
        <v>257</v>
      </c>
      <c r="C78" s="192">
        <f t="shared" ref="C78:E78" si="14">SUM(C79:C81)</f>
        <v>0</v>
      </c>
      <c r="D78" s="192">
        <f t="shared" si="14"/>
        <v>0</v>
      </c>
      <c r="E78" s="192">
        <f t="shared" si="14"/>
        <v>0</v>
      </c>
      <c r="F78" s="192">
        <f>SUM(F79:F81)</f>
        <v>0</v>
      </c>
      <c r="G78" s="238"/>
      <c r="H78" s="87"/>
      <c r="I78" s="79"/>
      <c r="J78" s="79"/>
      <c r="K78" s="79"/>
      <c r="L78" s="79"/>
      <c r="M78" s="71"/>
      <c r="N78" s="71"/>
      <c r="O78" s="71"/>
    </row>
    <row r="79" spans="1:15" s="462" customFormat="1" ht="14.25" hidden="1">
      <c r="A79" s="461">
        <f t="shared" ref="A79:A81" si="15">+A78+0.1</f>
        <v>2.1</v>
      </c>
      <c r="B79" s="480" t="s">
        <v>54</v>
      </c>
      <c r="C79" s="487"/>
      <c r="D79" s="487"/>
      <c r="E79" s="487"/>
      <c r="F79" s="488"/>
      <c r="G79" s="452"/>
      <c r="H79" s="456"/>
      <c r="I79" s="454"/>
      <c r="J79" s="454"/>
      <c r="K79" s="454"/>
      <c r="L79" s="454"/>
      <c r="M79" s="455"/>
      <c r="N79" s="455"/>
      <c r="O79" s="455"/>
    </row>
    <row r="80" spans="1:15" s="462" customFormat="1" ht="14.25" hidden="1">
      <c r="A80" s="461">
        <f t="shared" si="15"/>
        <v>2.2000000000000002</v>
      </c>
      <c r="B80" s="480" t="s">
        <v>53</v>
      </c>
      <c r="C80" s="487"/>
      <c r="D80" s="487"/>
      <c r="E80" s="487"/>
      <c r="F80" s="488"/>
      <c r="G80" s="452"/>
      <c r="H80" s="456"/>
      <c r="I80" s="454"/>
      <c r="J80" s="454"/>
      <c r="K80" s="454"/>
      <c r="L80" s="454"/>
      <c r="M80" s="455"/>
      <c r="N80" s="455"/>
      <c r="O80" s="455"/>
    </row>
    <row r="81" spans="1:15" s="462" customFormat="1" ht="14.25" hidden="1">
      <c r="A81" s="461">
        <f t="shared" si="15"/>
        <v>2.3000000000000003</v>
      </c>
      <c r="B81" s="480" t="s">
        <v>42</v>
      </c>
      <c r="C81" s="487"/>
      <c r="D81" s="487"/>
      <c r="E81" s="487"/>
      <c r="F81" s="488"/>
      <c r="G81" s="452"/>
      <c r="H81" s="456"/>
      <c r="I81" s="454"/>
      <c r="J81" s="454"/>
      <c r="K81" s="454"/>
      <c r="L81" s="454"/>
      <c r="M81" s="455"/>
      <c r="N81" s="455"/>
      <c r="O81" s="455"/>
    </row>
    <row r="82" spans="1:15" s="62" customFormat="1" ht="39.75" hidden="1" customHeight="1">
      <c r="A82" s="34" t="s">
        <v>50</v>
      </c>
      <c r="B82" s="477" t="s">
        <v>120</v>
      </c>
      <c r="C82" s="200">
        <f t="shared" ref="C82:E82" si="16">SUM(C83:C84)</f>
        <v>0</v>
      </c>
      <c r="D82" s="200">
        <f t="shared" si="16"/>
        <v>0</v>
      </c>
      <c r="E82" s="200">
        <f t="shared" si="16"/>
        <v>0</v>
      </c>
      <c r="F82" s="200">
        <f>SUM(F83:F84)</f>
        <v>0</v>
      </c>
      <c r="G82" s="357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71" t="s">
        <v>254</v>
      </c>
      <c r="C83" s="487"/>
      <c r="D83" s="487"/>
      <c r="E83" s="487"/>
      <c r="F83" s="488"/>
      <c r="G83" s="238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71" t="s">
        <v>255</v>
      </c>
      <c r="C84" s="487"/>
      <c r="D84" s="487"/>
      <c r="E84" s="487"/>
      <c r="F84" s="488"/>
      <c r="G84" s="238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77" t="s">
        <v>31</v>
      </c>
      <c r="C85" s="200">
        <f t="shared" ref="C85:E85" si="17">C13+C14-C29</f>
        <v>749.39710000000014</v>
      </c>
      <c r="D85" s="200">
        <f t="shared" si="17"/>
        <v>153.05300000000352</v>
      </c>
      <c r="E85" s="200">
        <f t="shared" si="17"/>
        <v>110.01739999999882</v>
      </c>
      <c r="F85" s="200">
        <f>F13+F14-F29</f>
        <v>180.00000000000728</v>
      </c>
      <c r="G85" s="358"/>
      <c r="H85" s="510"/>
      <c r="I85" s="511"/>
      <c r="J85" s="208"/>
      <c r="K85" s="208"/>
      <c r="L85" s="181"/>
      <c r="M85" s="75"/>
      <c r="N85" s="75"/>
      <c r="O85" s="75"/>
    </row>
    <row r="86" spans="1:15" s="61" customFormat="1" ht="45" customHeight="1">
      <c r="A86" s="345"/>
      <c r="B86" s="346"/>
      <c r="C86" s="346"/>
      <c r="D86" s="346"/>
      <c r="E86" s="346"/>
      <c r="H86" s="90"/>
      <c r="I86" s="80"/>
      <c r="J86" s="80"/>
      <c r="K86" s="80"/>
      <c r="L86" s="80"/>
    </row>
    <row r="87" spans="1:15" s="5" customFormat="1" ht="21.75" hidden="1" customHeight="1">
      <c r="B87" s="347" t="s">
        <v>2</v>
      </c>
      <c r="C87" s="347"/>
      <c r="D87" s="347"/>
      <c r="E87" s="347"/>
      <c r="F87" s="213" t="str">
        <f>+'Ekamut-caxs'!C71</f>
        <v>Արևիկ  Չոբանյան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48" t="s">
        <v>85</v>
      </c>
      <c r="G88" s="349"/>
      <c r="H88" s="350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5" t="str">
        <f>+'Ekamut-caxs'!C73</f>
        <v>Սիլվա Թումասյան</v>
      </c>
      <c r="G89" s="239"/>
      <c r="H89" s="61"/>
      <c r="I89" s="66"/>
      <c r="J89" s="66"/>
      <c r="K89" s="66"/>
      <c r="L89" s="66"/>
    </row>
    <row r="90" spans="1:15" s="2" customFormat="1" ht="12" hidden="1" customHeight="1">
      <c r="F90" s="348" t="s">
        <v>85</v>
      </c>
      <c r="G90" s="349"/>
      <c r="H90" s="350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46" t="str">
        <f>+'Ekamut-caxs'!B76</f>
        <v>ԵՐԵՎԱՆԻ ՔԱՂԱՔԱՊԵՏ՝</v>
      </c>
      <c r="C92" s="514"/>
      <c r="D92" s="514"/>
      <c r="E92" s="36"/>
      <c r="F92" s="498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22" zoomScaleNormal="100" zoomScaleSheetLayoutView="100" workbookViewId="0">
      <selection activeCell="E48" sqref="E48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15" t="s">
        <v>47</v>
      </c>
      <c r="B1" s="515"/>
      <c r="C1" s="515"/>
      <c r="D1" s="515"/>
      <c r="E1" s="515"/>
      <c r="F1" s="515"/>
    </row>
    <row r="2" spans="1:18" s="18" customFormat="1" ht="25.5" customHeight="1">
      <c r="A2" s="513" t="str">
        <f>+'Ekamut-caxs'!A9</f>
        <v xml:space="preserve">«Երևանի Շ. Կուրղինյանի անվան հ. 17 գրադարան» ՀՈԱԿ-ի   </v>
      </c>
      <c r="B2" s="513"/>
      <c r="C2" s="513"/>
      <c r="D2" s="513"/>
      <c r="E2" s="513"/>
      <c r="F2" s="51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14" t="s">
        <v>228</v>
      </c>
      <c r="B3" s="514"/>
      <c r="C3" s="514"/>
      <c r="D3" s="514"/>
      <c r="E3" s="514"/>
      <c r="F3" s="514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2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1">
        <f>SUM(C7:C18,C21:C23)</f>
        <v>17981.8</v>
      </c>
      <c r="D6" s="211">
        <f>SUM(D7:D18,D21:D23)</f>
        <v>20665.3</v>
      </c>
      <c r="E6" s="331">
        <f t="shared" ref="E6:E61" si="0">D6-C6</f>
        <v>2683.5</v>
      </c>
      <c r="F6" s="235"/>
      <c r="G6" s="504"/>
      <c r="H6" s="50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3" t="s">
        <v>107</v>
      </c>
      <c r="C7" s="203">
        <v>16844.599999999999</v>
      </c>
      <c r="D7" s="204">
        <f>+'Ekamut-caxs'!D13</f>
        <v>20432.5</v>
      </c>
      <c r="E7" s="332">
        <f t="shared" si="0"/>
        <v>3587.9000000000015</v>
      </c>
      <c r="F7" s="203"/>
      <c r="G7" s="504"/>
      <c r="H7" s="504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3" t="str">
        <f>+'Ekamut-caxs'!B14</f>
        <v>Սուբսիդիա ջրամատակարարման գծով</v>
      </c>
      <c r="C8" s="203">
        <v>0.5</v>
      </c>
      <c r="D8" s="204">
        <f>+'Ekamut-caxs'!D14</f>
        <v>0.7</v>
      </c>
      <c r="E8" s="204">
        <f t="shared" si="0"/>
        <v>0.19999999999999996</v>
      </c>
      <c r="F8" s="203"/>
      <c r="G8" s="506"/>
      <c r="H8" s="506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97" t="s">
        <v>170</v>
      </c>
      <c r="C9" s="203"/>
      <c r="D9" s="204">
        <f>+'Ekamut-caxs'!D15</f>
        <v>0</v>
      </c>
      <c r="E9" s="204">
        <f>D9-C9</f>
        <v>0</v>
      </c>
      <c r="F9" s="203"/>
      <c r="G9" s="506"/>
      <c r="H9" s="506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297" t="s">
        <v>211</v>
      </c>
      <c r="C10" s="203"/>
      <c r="D10" s="204">
        <f>+'Ekamut-caxs'!D16</f>
        <v>0</v>
      </c>
      <c r="E10" s="204">
        <f>D10-C10</f>
        <v>0</v>
      </c>
      <c r="F10" s="203"/>
      <c r="G10" s="504"/>
      <c r="H10" s="504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5" t="str">
        <f>+'Ekamut-caxs'!B17</f>
        <v>Վճարովի ծառայություններից (գեղագիտական ուսուցում)</v>
      </c>
      <c r="C11" s="203"/>
      <c r="D11" s="204">
        <f>+'Ekamut-caxs'!D17</f>
        <v>0</v>
      </c>
      <c r="E11" s="204">
        <f t="shared" ref="E11:E17" si="1">D11-C11</f>
        <v>0</v>
      </c>
      <c r="F11" s="203"/>
      <c r="G11" s="504"/>
      <c r="H11" s="504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3" t="s">
        <v>45</v>
      </c>
      <c r="C12" s="491"/>
      <c r="D12" s="204">
        <f>+'Ekamut-caxs'!D18</f>
        <v>0</v>
      </c>
      <c r="E12" s="204">
        <f t="shared" si="1"/>
        <v>0</v>
      </c>
      <c r="F12" s="203"/>
      <c r="G12" s="504"/>
      <c r="H12" s="504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3" t="s">
        <v>55</v>
      </c>
      <c r="C13" s="491"/>
      <c r="D13" s="204">
        <f>+'Ekamut-caxs'!D19</f>
        <v>0</v>
      </c>
      <c r="E13" s="204">
        <f t="shared" si="1"/>
        <v>0</v>
      </c>
      <c r="F13" s="203"/>
      <c r="G13" s="504"/>
      <c r="H13" s="504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491"/>
      <c r="D14" s="204">
        <f>+'Ekamut-caxs'!D20</f>
        <v>0</v>
      </c>
      <c r="E14" s="204">
        <f t="shared" si="1"/>
        <v>0</v>
      </c>
      <c r="F14" s="203"/>
      <c r="G14" s="504"/>
      <c r="H14" s="504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2" t="s">
        <v>214</v>
      </c>
      <c r="C15" s="491"/>
      <c r="D15" s="204">
        <f>+'Ekamut-caxs'!D21</f>
        <v>0</v>
      </c>
      <c r="E15" s="204">
        <f t="shared" si="1"/>
        <v>0</v>
      </c>
      <c r="F15" s="203"/>
      <c r="G15" s="518"/>
      <c r="H15" s="518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2"/>
      <c r="C16" s="491"/>
      <c r="D16" s="204">
        <f>+'Ekamut-caxs'!D22</f>
        <v>0</v>
      </c>
      <c r="E16" s="204">
        <f t="shared" si="1"/>
        <v>0</v>
      </c>
      <c r="F16" s="203"/>
      <c r="G16" s="341"/>
      <c r="H16" s="341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2"/>
      <c r="C17" s="491"/>
      <c r="D17" s="204">
        <f>+'Ekamut-caxs'!D23</f>
        <v>0</v>
      </c>
      <c r="E17" s="204">
        <f t="shared" si="1"/>
        <v>0</v>
      </c>
      <c r="F17" s="203"/>
      <c r="G17" s="341"/>
      <c r="H17" s="34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5" t="s">
        <v>112</v>
      </c>
      <c r="C18" s="206">
        <f>SUM(C19:C20)</f>
        <v>795.4</v>
      </c>
      <c r="D18" s="204">
        <f>+'Ekamut-caxs'!D24</f>
        <v>231.8</v>
      </c>
      <c r="E18" s="204">
        <f t="shared" si="0"/>
        <v>-563.59999999999991</v>
      </c>
      <c r="F18" s="203"/>
      <c r="G18" s="518"/>
      <c r="H18" s="518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3">
        <v>10.1</v>
      </c>
      <c r="B19" s="26" t="s">
        <v>64</v>
      </c>
      <c r="C19" s="492">
        <v>795.4</v>
      </c>
      <c r="D19" s="182">
        <f>+'Ekamut-caxs'!D25</f>
        <v>231.8</v>
      </c>
      <c r="E19" s="182">
        <f t="shared" si="0"/>
        <v>-563.59999999999991</v>
      </c>
      <c r="F19" s="183"/>
      <c r="G19" s="504"/>
      <c r="H19" s="504"/>
    </row>
    <row r="20" spans="1:18" ht="18.75" hidden="1" customHeight="1">
      <c r="A20" s="43">
        <v>10.199999999999999</v>
      </c>
      <c r="B20" s="26" t="s">
        <v>65</v>
      </c>
      <c r="C20" s="492"/>
      <c r="D20" s="182">
        <f>+'Ekamut-caxs'!D26</f>
        <v>0</v>
      </c>
      <c r="E20" s="182">
        <f t="shared" si="0"/>
        <v>0</v>
      </c>
      <c r="F20" s="183"/>
      <c r="G20" s="508"/>
      <c r="H20" s="508"/>
    </row>
    <row r="21" spans="1:18" s="40" customFormat="1" ht="18.75" customHeight="1">
      <c r="A21" s="43">
        <v>11</v>
      </c>
      <c r="B21" s="195" t="s">
        <v>8</v>
      </c>
      <c r="C21" s="491">
        <v>0.1</v>
      </c>
      <c r="D21" s="204">
        <f>+'Ekamut-caxs'!D27</f>
        <v>0.3</v>
      </c>
      <c r="E21" s="204">
        <f t="shared" si="0"/>
        <v>0.19999999999999998</v>
      </c>
      <c r="F21" s="203"/>
      <c r="G21" s="508"/>
      <c r="H21" s="508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4">
        <v>12</v>
      </c>
      <c r="B22" s="196" t="s">
        <v>270</v>
      </c>
      <c r="C22" s="491">
        <v>341.2</v>
      </c>
      <c r="D22" s="203">
        <f>+'Ekamut-caxs'!D28</f>
        <v>0</v>
      </c>
      <c r="E22" s="203">
        <f>D22-C22</f>
        <v>-341.2</v>
      </c>
      <c r="F22" s="203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6"/>
      <c r="C23" s="491"/>
      <c r="D23" s="203">
        <f>+'Ekamut-caxs'!D29</f>
        <v>0</v>
      </c>
      <c r="E23" s="203">
        <f>D23-C23</f>
        <v>0</v>
      </c>
      <c r="F23" s="203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2">
        <f>SUM(C25,C29:C34,C35:C57,C59:C60)</f>
        <v>17981.8</v>
      </c>
      <c r="D24" s="212">
        <f>SUM(D25,D29:D34,D35:D57,D59:D60)</f>
        <v>20665.299999999996</v>
      </c>
      <c r="E24" s="331">
        <f t="shared" si="0"/>
        <v>2683.4999999999964</v>
      </c>
      <c r="F24" s="23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7" t="s">
        <v>10</v>
      </c>
      <c r="C25" s="491">
        <v>16198.9</v>
      </c>
      <c r="D25" s="206">
        <f>+'Ekamut-caxs'!D33</f>
        <v>18840</v>
      </c>
      <c r="E25" s="204">
        <f t="shared" si="0"/>
        <v>2641.1000000000004</v>
      </c>
      <c r="F25" s="203"/>
      <c r="G25" s="504"/>
      <c r="H25" s="504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2" customFormat="1" ht="18" hidden="1" customHeight="1">
      <c r="A26" s="409">
        <v>1.1000000000000001</v>
      </c>
      <c r="B26" s="410" t="s">
        <v>108</v>
      </c>
      <c r="C26" s="493"/>
      <c r="D26" s="411">
        <f>+'Ekamut-caxs'!D34</f>
        <v>0</v>
      </c>
      <c r="E26" s="412">
        <f>D26-C26</f>
        <v>0</v>
      </c>
      <c r="F26" s="413"/>
      <c r="G26" s="519"/>
      <c r="H26" s="519"/>
      <c r="I26" s="414"/>
      <c r="J26" s="414"/>
      <c r="K26" s="414"/>
      <c r="L26" s="414"/>
      <c r="M26" s="414"/>
      <c r="N26" s="414"/>
      <c r="O26" s="414"/>
      <c r="P26" s="414"/>
      <c r="Q26" s="414"/>
      <c r="R26" s="414"/>
    </row>
    <row r="27" spans="1:18" s="402" customFormat="1" ht="18" customHeight="1">
      <c r="A27" s="409">
        <v>1.2</v>
      </c>
      <c r="B27" s="410" t="s">
        <v>11</v>
      </c>
      <c r="C27" s="493">
        <v>500</v>
      </c>
      <c r="D27" s="411">
        <f>+'Ekamut-caxs'!D35</f>
        <v>0</v>
      </c>
      <c r="E27" s="412">
        <f>D27-C27</f>
        <v>-500</v>
      </c>
      <c r="F27" s="413"/>
      <c r="G27" s="519"/>
      <c r="H27" s="519"/>
      <c r="I27" s="414"/>
      <c r="J27" s="414"/>
      <c r="K27" s="414"/>
      <c r="L27" s="414"/>
      <c r="M27" s="414"/>
      <c r="N27" s="414"/>
      <c r="O27" s="414"/>
      <c r="P27" s="414"/>
      <c r="Q27" s="414"/>
      <c r="R27" s="414"/>
    </row>
    <row r="28" spans="1:18" s="402" customFormat="1" ht="18" hidden="1" customHeight="1">
      <c r="A28" s="409">
        <v>1.3</v>
      </c>
      <c r="B28" s="410" t="str">
        <f>+'Ekamut-caxs'!B36</f>
        <v>կամավոր ատեստավորման գծով լրավճար</v>
      </c>
      <c r="C28" s="493"/>
      <c r="D28" s="411">
        <f>+'Ekamut-caxs'!D36</f>
        <v>0</v>
      </c>
      <c r="E28" s="412">
        <f>D28-C28</f>
        <v>0</v>
      </c>
      <c r="F28" s="413"/>
      <c r="G28" s="519"/>
      <c r="H28" s="519"/>
      <c r="I28" s="414"/>
      <c r="J28" s="414"/>
      <c r="K28" s="414"/>
      <c r="L28" s="414"/>
      <c r="M28" s="414"/>
      <c r="N28" s="414"/>
      <c r="O28" s="414"/>
      <c r="P28" s="414"/>
      <c r="Q28" s="414"/>
      <c r="R28" s="414"/>
    </row>
    <row r="29" spans="1:18" s="40" customFormat="1" ht="21" customHeight="1">
      <c r="A29" s="43">
        <v>2</v>
      </c>
      <c r="B29" s="193" t="s">
        <v>13</v>
      </c>
      <c r="C29" s="491">
        <v>169.2</v>
      </c>
      <c r="D29" s="206">
        <f>+'Ekamut-caxs'!D37</f>
        <v>185.4</v>
      </c>
      <c r="E29" s="204">
        <f t="shared" si="0"/>
        <v>16.200000000000017</v>
      </c>
      <c r="F29" s="203"/>
      <c r="G29" s="504"/>
      <c r="H29" s="504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3" t="s">
        <v>12</v>
      </c>
      <c r="C30" s="491">
        <v>100.8</v>
      </c>
      <c r="D30" s="206">
        <f>+'Ekamut-caxs'!D38</f>
        <v>129.69999999999999</v>
      </c>
      <c r="E30" s="204">
        <f t="shared" si="0"/>
        <v>28.899999999999991</v>
      </c>
      <c r="F30" s="203"/>
      <c r="G30" s="504"/>
      <c r="H30" s="504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3" t="s">
        <v>14</v>
      </c>
      <c r="C31" s="491">
        <v>18.100000000000001</v>
      </c>
      <c r="D31" s="206">
        <f>+'Ekamut-caxs'!D39</f>
        <v>25.1</v>
      </c>
      <c r="E31" s="204">
        <f t="shared" si="0"/>
        <v>7</v>
      </c>
      <c r="F31" s="203"/>
      <c r="G31" s="504"/>
      <c r="H31" s="504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3" t="s">
        <v>15</v>
      </c>
      <c r="C32" s="491">
        <v>9.6</v>
      </c>
      <c r="D32" s="206">
        <f>+'Ekamut-caxs'!D40</f>
        <v>9.6</v>
      </c>
      <c r="E32" s="204">
        <f t="shared" si="0"/>
        <v>0</v>
      </c>
      <c r="F32" s="203"/>
      <c r="G32" s="504"/>
      <c r="H32" s="504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3" t="s">
        <v>16</v>
      </c>
      <c r="C33" s="491">
        <v>7</v>
      </c>
      <c r="D33" s="206">
        <f>+'Ekamut-caxs'!D41</f>
        <v>7</v>
      </c>
      <c r="E33" s="204">
        <f t="shared" si="0"/>
        <v>0</v>
      </c>
      <c r="F33" s="203"/>
      <c r="G33" s="504"/>
      <c r="H33" s="504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3" t="s">
        <v>243</v>
      </c>
      <c r="C34" s="206">
        <v>129.69999999999999</v>
      </c>
      <c r="D34" s="206">
        <f>+'Ekamut-caxs'!D42</f>
        <v>155.6</v>
      </c>
      <c r="E34" s="204">
        <f t="shared" si="0"/>
        <v>25.900000000000006</v>
      </c>
      <c r="F34" s="203" t="s">
        <v>278</v>
      </c>
      <c r="G34" s="504"/>
      <c r="H34" s="504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3" t="s">
        <v>17</v>
      </c>
      <c r="C35" s="491"/>
      <c r="D35" s="206">
        <f>+'Ekamut-caxs'!D43</f>
        <v>0</v>
      </c>
      <c r="E35" s="204">
        <f t="shared" si="0"/>
        <v>0</v>
      </c>
      <c r="F35" s="203"/>
      <c r="G35" s="504"/>
      <c r="H35" s="504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92" t="s">
        <v>244</v>
      </c>
      <c r="C36" s="494">
        <v>270</v>
      </c>
      <c r="D36" s="206">
        <f>+'Ekamut-caxs'!D44</f>
        <v>270</v>
      </c>
      <c r="E36" s="204">
        <f t="shared" si="0"/>
        <v>0</v>
      </c>
      <c r="F36" s="203"/>
      <c r="G36" s="504"/>
      <c r="H36" s="504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198" t="s">
        <v>66</v>
      </c>
      <c r="C37" s="491">
        <v>0</v>
      </c>
      <c r="D37" s="206">
        <f>+'Ekamut-caxs'!D45</f>
        <v>0</v>
      </c>
      <c r="E37" s="204">
        <f t="shared" si="0"/>
        <v>0</v>
      </c>
      <c r="F37" s="203"/>
      <c r="G37" s="504"/>
      <c r="H37" s="504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3" t="s">
        <v>40</v>
      </c>
      <c r="C38" s="491"/>
      <c r="D38" s="206">
        <f>+'Ekamut-caxs'!D46</f>
        <v>0</v>
      </c>
      <c r="E38" s="204">
        <f t="shared" si="0"/>
        <v>0</v>
      </c>
      <c r="F38" s="203"/>
      <c r="G38" s="504"/>
      <c r="H38" s="504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3" t="s">
        <v>109</v>
      </c>
      <c r="C39" s="491"/>
      <c r="D39" s="206">
        <f>+'Ekamut-caxs'!D47</f>
        <v>0</v>
      </c>
      <c r="E39" s="204">
        <f>D39-C39</f>
        <v>0</v>
      </c>
      <c r="F39" s="203"/>
      <c r="G39" s="504"/>
      <c r="H39" s="504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3" t="s">
        <v>110</v>
      </c>
      <c r="C40" s="491"/>
      <c r="D40" s="206">
        <f>+'Ekamut-caxs'!D48</f>
        <v>0</v>
      </c>
      <c r="E40" s="204">
        <f t="shared" si="0"/>
        <v>0</v>
      </c>
      <c r="F40" s="203"/>
      <c r="G40" s="504"/>
      <c r="H40" s="504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3" t="s">
        <v>18</v>
      </c>
      <c r="C41" s="203">
        <v>12</v>
      </c>
      <c r="D41" s="206">
        <f>+'Ekamut-caxs'!D49</f>
        <v>150</v>
      </c>
      <c r="E41" s="204">
        <f t="shared" si="0"/>
        <v>138</v>
      </c>
      <c r="F41" s="203"/>
      <c r="G41" s="504"/>
      <c r="H41" s="504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3" t="s">
        <v>19</v>
      </c>
      <c r="C42" s="203">
        <v>25.1</v>
      </c>
      <c r="D42" s="206">
        <f>+'Ekamut-caxs'!D50</f>
        <v>25.1</v>
      </c>
      <c r="E42" s="204">
        <f>D42-C42</f>
        <v>0</v>
      </c>
      <c r="F42" s="203"/>
      <c r="G42" s="504"/>
      <c r="H42" s="504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3" t="s">
        <v>59</v>
      </c>
      <c r="C43" s="203"/>
      <c r="D43" s="206">
        <f>+'Ekamut-caxs'!D51</f>
        <v>0</v>
      </c>
      <c r="E43" s="204">
        <f>D43-C43</f>
        <v>0</v>
      </c>
      <c r="F43" s="203"/>
      <c r="G43" s="504"/>
      <c r="H43" s="504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3" t="s">
        <v>46</v>
      </c>
      <c r="C44" s="203"/>
      <c r="D44" s="206">
        <f>+'Ekamut-caxs'!D52</f>
        <v>0</v>
      </c>
      <c r="E44" s="204">
        <f>D44-C44</f>
        <v>0</v>
      </c>
      <c r="F44" s="203"/>
      <c r="G44" s="504"/>
      <c r="H44" s="504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3" t="s">
        <v>37</v>
      </c>
      <c r="C45" s="491"/>
      <c r="D45" s="206">
        <f>+'Ekamut-caxs'!D53</f>
        <v>0</v>
      </c>
      <c r="E45" s="204">
        <f t="shared" si="0"/>
        <v>0</v>
      </c>
      <c r="F45" s="203"/>
      <c r="G45" s="504"/>
      <c r="H45" s="504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5" t="s">
        <v>67</v>
      </c>
      <c r="C46" s="491">
        <v>12</v>
      </c>
      <c r="D46" s="206">
        <f>+'Ekamut-caxs'!D54</f>
        <v>16</v>
      </c>
      <c r="E46" s="204">
        <f t="shared" si="0"/>
        <v>4</v>
      </c>
      <c r="F46" s="203"/>
      <c r="G46" s="504"/>
      <c r="H46" s="504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5" t="s">
        <v>68</v>
      </c>
      <c r="C47" s="203">
        <v>107</v>
      </c>
      <c r="D47" s="206">
        <f>+'Ekamut-caxs'!D55</f>
        <v>112</v>
      </c>
      <c r="E47" s="204">
        <f t="shared" si="0"/>
        <v>5</v>
      </c>
      <c r="F47" s="203"/>
      <c r="G47" s="504"/>
      <c r="H47" s="504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3" t="s">
        <v>38</v>
      </c>
      <c r="C48" s="203">
        <v>3</v>
      </c>
      <c r="D48" s="206">
        <f>+'Ekamut-caxs'!D56</f>
        <v>3</v>
      </c>
      <c r="E48" s="204">
        <f t="shared" ref="E48:E60" si="2">D48-C48</f>
        <v>0</v>
      </c>
      <c r="F48" s="203"/>
      <c r="G48" s="504"/>
      <c r="H48" s="504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3" t="s">
        <v>111</v>
      </c>
      <c r="C49" s="203"/>
      <c r="D49" s="206">
        <f>+'Ekamut-caxs'!D57</f>
        <v>0</v>
      </c>
      <c r="E49" s="204">
        <f t="shared" si="2"/>
        <v>0</v>
      </c>
      <c r="F49" s="203"/>
      <c r="G49" s="504"/>
      <c r="H49" s="504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3" t="s">
        <v>39</v>
      </c>
      <c r="C50" s="203"/>
      <c r="D50" s="206">
        <f>+'Ekamut-caxs'!D58</f>
        <v>0</v>
      </c>
      <c r="E50" s="204">
        <f t="shared" si="2"/>
        <v>0</v>
      </c>
      <c r="F50" s="203"/>
      <c r="G50" s="504"/>
      <c r="H50" s="504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24</v>
      </c>
      <c r="B51" s="193" t="s">
        <v>56</v>
      </c>
      <c r="C51" s="203">
        <v>24</v>
      </c>
      <c r="D51" s="206">
        <f>+'Ekamut-caxs'!D59</f>
        <v>24</v>
      </c>
      <c r="E51" s="204">
        <f t="shared" si="2"/>
        <v>0</v>
      </c>
      <c r="F51" s="203"/>
      <c r="G51" s="504"/>
      <c r="H51" s="504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5" t="s">
        <v>245</v>
      </c>
      <c r="C52" s="495">
        <v>100</v>
      </c>
      <c r="D52" s="206">
        <f>+'Ekamut-caxs'!D60</f>
        <v>100</v>
      </c>
      <c r="E52" s="204">
        <f>D52-C52</f>
        <v>0</v>
      </c>
      <c r="F52" s="203"/>
      <c r="G52" s="504"/>
      <c r="H52" s="50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3" t="s">
        <v>206</v>
      </c>
      <c r="C53" s="203"/>
      <c r="D53" s="206">
        <f>+'Ekamut-caxs'!D61</f>
        <v>0</v>
      </c>
      <c r="E53" s="204">
        <f t="shared" si="2"/>
        <v>0</v>
      </c>
      <c r="F53" s="203"/>
      <c r="G53" s="508"/>
      <c r="H53" s="508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196" t="s">
        <v>269</v>
      </c>
      <c r="C54" s="203">
        <v>0</v>
      </c>
      <c r="D54" s="206">
        <f>+'Ekamut-caxs'!D62</f>
        <v>12.5</v>
      </c>
      <c r="E54" s="203">
        <f>D54-C54</f>
        <v>12.5</v>
      </c>
      <c r="F54" s="203"/>
      <c r="G54" s="508"/>
      <c r="H54" s="508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6"/>
      <c r="C55" s="203"/>
      <c r="D55" s="206">
        <f>+'Ekamut-caxs'!D63</f>
        <v>0</v>
      </c>
      <c r="E55" s="203"/>
      <c r="F55" s="203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6"/>
      <c r="C56" s="203"/>
      <c r="D56" s="206">
        <f>+'Ekamut-caxs'!D64</f>
        <v>0</v>
      </c>
      <c r="E56" s="203">
        <f>D56-C56</f>
        <v>0</v>
      </c>
      <c r="F56" s="203"/>
      <c r="G56" s="508"/>
      <c r="H56" s="508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3" t="s">
        <v>20</v>
      </c>
      <c r="C57" s="203">
        <v>795.4</v>
      </c>
      <c r="D57" s="206">
        <f>+'Ekamut-caxs'!D65</f>
        <v>600.29999999999995</v>
      </c>
      <c r="E57" s="204">
        <f t="shared" si="2"/>
        <v>-195.10000000000002</v>
      </c>
      <c r="F57" s="203"/>
      <c r="G57" s="504"/>
      <c r="H57" s="5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91" customFormat="1" ht="20.25" customHeight="1">
      <c r="A58" s="384">
        <v>30.1</v>
      </c>
      <c r="B58" s="415" t="s">
        <v>69</v>
      </c>
      <c r="C58" s="413">
        <v>231.8</v>
      </c>
      <c r="D58" s="411">
        <f>+'Ekamut-caxs'!D66</f>
        <v>231.8</v>
      </c>
      <c r="E58" s="412">
        <f t="shared" si="2"/>
        <v>0</v>
      </c>
      <c r="F58" s="413"/>
      <c r="G58" s="519"/>
      <c r="H58" s="519"/>
      <c r="I58" s="351"/>
      <c r="J58" s="351"/>
      <c r="K58" s="351"/>
      <c r="L58" s="351"/>
      <c r="M58" s="351"/>
      <c r="N58" s="351"/>
      <c r="O58" s="351"/>
      <c r="P58" s="351"/>
      <c r="Q58" s="351"/>
      <c r="R58" s="351"/>
    </row>
    <row r="59" spans="1:18" s="40" customFormat="1" ht="21" hidden="1" customHeight="1">
      <c r="A59" s="43">
        <v>31</v>
      </c>
      <c r="B59" s="205" t="s">
        <v>70</v>
      </c>
      <c r="C59" s="203"/>
      <c r="D59" s="206">
        <f>+'Ekamut-caxs'!D67</f>
        <v>0</v>
      </c>
      <c r="E59" s="204">
        <f t="shared" si="2"/>
        <v>0</v>
      </c>
      <c r="F59" s="203"/>
      <c r="G59" s="504"/>
      <c r="H59" s="50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3" t="s">
        <v>60</v>
      </c>
      <c r="C60" s="203"/>
      <c r="D60" s="206">
        <f>+'Ekamut-caxs'!D68</f>
        <v>0</v>
      </c>
      <c r="E60" s="204">
        <f t="shared" si="2"/>
        <v>0</v>
      </c>
      <c r="F60" s="203"/>
      <c r="G60" s="504"/>
      <c r="H60" s="50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1">
        <f>C6-C24</f>
        <v>0</v>
      </c>
      <c r="D61" s="211">
        <f>D6-D24</f>
        <v>0</v>
      </c>
      <c r="E61" s="211">
        <f t="shared" si="0"/>
        <v>0</v>
      </c>
      <c r="F61" s="235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17" t="str">
        <f>+'Ekamut-caxs'!C71</f>
        <v>Արևիկ  Չոբանյան</v>
      </c>
      <c r="E63" s="517"/>
      <c r="F63" s="96"/>
    </row>
    <row r="64" spans="1:18" ht="9.75" customHeight="1">
      <c r="B64" s="32"/>
      <c r="D64" s="516" t="s">
        <v>5</v>
      </c>
      <c r="E64" s="516"/>
      <c r="F64" s="231"/>
    </row>
    <row r="65" spans="1:6" ht="24.75" customHeight="1">
      <c r="B65" s="31" t="s">
        <v>6</v>
      </c>
      <c r="C65" s="20"/>
      <c r="D65" s="517" t="str">
        <f>+'Ekamut-caxs'!C73</f>
        <v>Սիլվա Թումասյան</v>
      </c>
      <c r="E65" s="517"/>
      <c r="F65" s="96"/>
    </row>
    <row r="66" spans="1:6" ht="11.25" customHeight="1">
      <c r="D66" s="516" t="s">
        <v>5</v>
      </c>
      <c r="E66" s="516"/>
      <c r="F66" s="231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0" zoomScaleNormal="100" zoomScaleSheetLayoutView="100" workbookViewId="0">
      <selection activeCell="E48" sqref="E48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15" t="s">
        <v>72</v>
      </c>
      <c r="B1" s="515"/>
      <c r="C1" s="515"/>
      <c r="D1" s="515"/>
      <c r="E1" s="515"/>
      <c r="F1" s="515"/>
    </row>
    <row r="2" spans="1:20" s="18" customFormat="1" ht="20.25">
      <c r="A2" s="513" t="str">
        <f>+'Ekamut-caxs'!A9</f>
        <v xml:space="preserve">«Երևանի Շ. Կուրղինյանի անվան հ. 17 գրադարան» ՀՈԱԿ-ի   </v>
      </c>
      <c r="B2" s="513"/>
      <c r="C2" s="513"/>
      <c r="D2" s="513"/>
      <c r="E2" s="513"/>
      <c r="F2" s="513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14" t="s">
        <v>229</v>
      </c>
      <c r="B3" s="514"/>
      <c r="C3" s="514"/>
      <c r="D3" s="514"/>
      <c r="E3" s="514"/>
      <c r="F3" s="514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2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4">
        <v>108.7</v>
      </c>
      <c r="D6" s="184">
        <f>+C78</f>
        <v>775.60000000000582</v>
      </c>
      <c r="E6" s="200">
        <f t="shared" ref="E6" si="0">D6-C6</f>
        <v>666.90000000000578</v>
      </c>
      <c r="F6" s="184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0">
        <f>SUM(C8:C15,C18:C21)</f>
        <v>18483</v>
      </c>
      <c r="D7" s="200">
        <f>SUM(D8:D15,D18:D21)</f>
        <v>20432.8</v>
      </c>
      <c r="E7" s="200">
        <f>D7-C7</f>
        <v>1949.7999999999993</v>
      </c>
      <c r="F7" s="184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0" t="s">
        <v>107</v>
      </c>
      <c r="C8" s="191">
        <v>17954.8</v>
      </c>
      <c r="D8" s="191">
        <f>+'Dramakan hosqer'!F15</f>
        <v>20432.5</v>
      </c>
      <c r="E8" s="192">
        <f>D8-C8</f>
        <v>2477.7000000000007</v>
      </c>
      <c r="F8" s="191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297" t="s">
        <v>170</v>
      </c>
      <c r="C9" s="191"/>
      <c r="D9" s="192">
        <f>+'Dramakan hosqer'!F16</f>
        <v>0</v>
      </c>
      <c r="E9" s="192">
        <f t="shared" ref="E9:E67" si="1">D9-C9</f>
        <v>0</v>
      </c>
      <c r="F9" s="191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297" t="s">
        <v>212</v>
      </c>
      <c r="C10" s="185"/>
      <c r="D10" s="192">
        <f>+'Dramakan hosqer'!F17</f>
        <v>0</v>
      </c>
      <c r="E10" s="192">
        <f t="shared" si="1"/>
        <v>0</v>
      </c>
      <c r="F10" s="185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5" t="str">
        <f>+'Dramakan hosqer'!B18</f>
        <v>Վճարովի ծառայություններից (գեղագիտական ուսուցում)</v>
      </c>
      <c r="C11" s="496"/>
      <c r="D11" s="192">
        <f>+'Dramakan hosqer'!F18</f>
        <v>0</v>
      </c>
      <c r="E11" s="192">
        <f t="shared" si="1"/>
        <v>0</v>
      </c>
      <c r="F11" s="191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4" t="s">
        <v>45</v>
      </c>
      <c r="C12" s="496"/>
      <c r="D12" s="192">
        <f>+'Dramakan hosqer'!F19</f>
        <v>0</v>
      </c>
      <c r="E12" s="192">
        <f t="shared" si="1"/>
        <v>0</v>
      </c>
      <c r="F12" s="191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5" t="s">
        <v>55</v>
      </c>
      <c r="C13" s="191"/>
      <c r="D13" s="192">
        <f>+'Dramakan hosqer'!F20</f>
        <v>0</v>
      </c>
      <c r="E13" s="192">
        <f t="shared" si="1"/>
        <v>0</v>
      </c>
      <c r="F13" s="191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1"/>
      <c r="D14" s="192">
        <f>+'Dramakan hosqer'!F21</f>
        <v>0</v>
      </c>
      <c r="E14" s="192">
        <f t="shared" si="1"/>
        <v>0</v>
      </c>
      <c r="F14" s="191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2" t="s">
        <v>214</v>
      </c>
      <c r="C15" s="191"/>
      <c r="D15" s="192">
        <f>+'Dramakan hosqer'!F22</f>
        <v>0</v>
      </c>
      <c r="E15" s="192">
        <f t="shared" si="1"/>
        <v>0</v>
      </c>
      <c r="F15" s="191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1" customFormat="1" ht="18" hidden="1" customHeight="1">
      <c r="A16" s="384">
        <v>8.1</v>
      </c>
      <c r="B16" s="385"/>
      <c r="C16" s="386"/>
      <c r="D16" s="387">
        <f>+'Dramakan hosqer'!F23</f>
        <v>0</v>
      </c>
      <c r="E16" s="387">
        <f t="shared" si="1"/>
        <v>0</v>
      </c>
      <c r="F16" s="386"/>
      <c r="G16" s="388"/>
      <c r="H16" s="389"/>
      <c r="I16" s="389"/>
      <c r="J16" s="389"/>
      <c r="K16" s="389"/>
      <c r="L16" s="390"/>
      <c r="M16" s="390"/>
      <c r="N16" s="390"/>
      <c r="O16" s="390"/>
      <c r="P16" s="390"/>
      <c r="Q16" s="390"/>
      <c r="R16" s="390"/>
    </row>
    <row r="17" spans="1:18" s="391" customFormat="1" ht="18" hidden="1" customHeight="1">
      <c r="A17" s="384">
        <v>8.1999999999999993</v>
      </c>
      <c r="B17" s="385"/>
      <c r="C17" s="386"/>
      <c r="D17" s="387">
        <f>+'Dramakan hosqer'!F24</f>
        <v>0</v>
      </c>
      <c r="E17" s="387">
        <f t="shared" si="1"/>
        <v>0</v>
      </c>
      <c r="F17" s="386"/>
      <c r="G17" s="388"/>
      <c r="H17" s="389"/>
      <c r="I17" s="389"/>
      <c r="J17" s="389"/>
      <c r="K17" s="389"/>
      <c r="L17" s="390"/>
      <c r="M17" s="390"/>
      <c r="N17" s="390"/>
      <c r="O17" s="390"/>
      <c r="P17" s="390"/>
      <c r="Q17" s="390"/>
      <c r="R17" s="390"/>
    </row>
    <row r="18" spans="1:18" s="40" customFormat="1" ht="17.25" hidden="1" customHeight="1">
      <c r="A18" s="43">
        <v>9</v>
      </c>
      <c r="B18" s="190" t="s">
        <v>25</v>
      </c>
      <c r="C18" s="191"/>
      <c r="D18" s="192">
        <f>+'Dramakan hosqer'!F25</f>
        <v>0</v>
      </c>
      <c r="E18" s="192">
        <f t="shared" si="1"/>
        <v>0</v>
      </c>
      <c r="F18" s="191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0" t="s">
        <v>8</v>
      </c>
      <c r="C19" s="191"/>
      <c r="D19" s="192">
        <f>+'Dramakan hosqer'!F26</f>
        <v>0.3</v>
      </c>
      <c r="E19" s="192">
        <f t="shared" si="1"/>
        <v>0.3</v>
      </c>
      <c r="F19" s="191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11</v>
      </c>
      <c r="B20" s="344" t="s">
        <v>270</v>
      </c>
      <c r="C20" s="191">
        <v>341.2</v>
      </c>
      <c r="D20" s="192">
        <f>+'Dramakan hosqer'!F27</f>
        <v>0</v>
      </c>
      <c r="E20" s="192">
        <f t="shared" si="1"/>
        <v>-341.2</v>
      </c>
      <c r="F20" s="191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customHeight="1">
      <c r="A21" s="43">
        <v>12</v>
      </c>
      <c r="B21" s="344" t="s">
        <v>272</v>
      </c>
      <c r="C21" s="191">
        <v>187</v>
      </c>
      <c r="D21" s="192">
        <f>+'Dramakan hosqer'!F28</f>
        <v>0</v>
      </c>
      <c r="E21" s="192">
        <f t="shared" si="1"/>
        <v>-187</v>
      </c>
      <c r="F21" s="191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0">
        <f>+C23+C62+C75</f>
        <v>17816.099999999995</v>
      </c>
      <c r="D22" s="200">
        <f>+D23+D62+D75</f>
        <v>21028.399999999998</v>
      </c>
      <c r="E22" s="192">
        <f t="shared" si="1"/>
        <v>3212.3000000000029</v>
      </c>
      <c r="F22" s="184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0">
        <f>SUM(C24,C28:C33,C34:C56,C60:C61)</f>
        <v>17370.299999999996</v>
      </c>
      <c r="D23" s="200">
        <f>SUM(D24,D28:D33,D34:D56,D60:D61)</f>
        <v>20128.399999999998</v>
      </c>
      <c r="E23" s="192">
        <f t="shared" si="1"/>
        <v>2758.1000000000022</v>
      </c>
      <c r="F23" s="184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7" t="s">
        <v>10</v>
      </c>
      <c r="C24" s="191">
        <v>16385.3</v>
      </c>
      <c r="D24" s="192">
        <f>+'Dramakan hosqer'!F31</f>
        <v>18840</v>
      </c>
      <c r="E24" s="192">
        <f t="shared" si="1"/>
        <v>2454.7000000000007</v>
      </c>
      <c r="F24" s="191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1" customFormat="1" ht="17.25" hidden="1" customHeight="1">
      <c r="A25" s="384">
        <v>1.1000000000000001</v>
      </c>
      <c r="B25" s="416" t="s">
        <v>108</v>
      </c>
      <c r="C25" s="386"/>
      <c r="D25" s="387">
        <f>+'Dramakan hosqer'!F32</f>
        <v>0</v>
      </c>
      <c r="E25" s="387">
        <f t="shared" si="1"/>
        <v>0</v>
      </c>
      <c r="F25" s="386"/>
      <c r="G25" s="388"/>
      <c r="H25" s="389"/>
      <c r="I25" s="389"/>
      <c r="J25" s="389"/>
      <c r="K25" s="389"/>
      <c r="L25" s="390"/>
      <c r="M25" s="390"/>
      <c r="N25" s="390"/>
      <c r="O25" s="390"/>
      <c r="P25" s="390"/>
      <c r="Q25" s="390"/>
      <c r="R25" s="390"/>
    </row>
    <row r="26" spans="1:18" s="391" customFormat="1" ht="16.5">
      <c r="A26" s="384">
        <v>1.2</v>
      </c>
      <c r="B26" s="416" t="s">
        <v>11</v>
      </c>
      <c r="C26" s="386">
        <v>500</v>
      </c>
      <c r="D26" s="387">
        <f>+'Dramakan hosqer'!F33</f>
        <v>0</v>
      </c>
      <c r="E26" s="387">
        <f t="shared" si="1"/>
        <v>-500</v>
      </c>
      <c r="F26" s="386"/>
      <c r="G26" s="388"/>
      <c r="H26" s="389"/>
      <c r="I26" s="389"/>
      <c r="J26" s="389"/>
      <c r="K26" s="389"/>
      <c r="L26" s="390"/>
      <c r="M26" s="390"/>
      <c r="N26" s="390"/>
      <c r="O26" s="390"/>
      <c r="P26" s="390"/>
      <c r="Q26" s="390"/>
      <c r="R26" s="390"/>
    </row>
    <row r="27" spans="1:18" s="391" customFormat="1" ht="16.5" hidden="1">
      <c r="A27" s="384">
        <v>1.3</v>
      </c>
      <c r="B27" s="416" t="str">
        <f>+'Dramakan hosqer'!B34</f>
        <v>կամավոր ատեստավորման գծով լրավճար</v>
      </c>
      <c r="C27" s="386"/>
      <c r="D27" s="387">
        <f>+'Dramakan hosqer'!F34</f>
        <v>0</v>
      </c>
      <c r="E27" s="387">
        <f t="shared" si="1"/>
        <v>0</v>
      </c>
      <c r="F27" s="386"/>
      <c r="G27" s="388"/>
      <c r="H27" s="389"/>
      <c r="I27" s="389"/>
      <c r="J27" s="389"/>
      <c r="K27" s="389"/>
      <c r="L27" s="390"/>
      <c r="M27" s="390"/>
      <c r="N27" s="390"/>
      <c r="O27" s="390"/>
      <c r="P27" s="390"/>
      <c r="Q27" s="390"/>
      <c r="R27" s="390"/>
    </row>
    <row r="28" spans="1:18" s="40" customFormat="1" ht="18" customHeight="1">
      <c r="A28" s="43">
        <v>2</v>
      </c>
      <c r="B28" s="193" t="s">
        <v>13</v>
      </c>
      <c r="C28" s="191">
        <v>131.1</v>
      </c>
      <c r="D28" s="192">
        <f>+'Dramakan hosqer'!F35</f>
        <v>185.4</v>
      </c>
      <c r="E28" s="192">
        <f t="shared" si="1"/>
        <v>54.300000000000011</v>
      </c>
      <c r="F28" s="191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3" t="s">
        <v>12</v>
      </c>
      <c r="C29" s="191">
        <v>86.7</v>
      </c>
      <c r="D29" s="192">
        <f>+'Dramakan hosqer'!F36</f>
        <v>129.69999999999999</v>
      </c>
      <c r="E29" s="192">
        <f t="shared" si="1"/>
        <v>42.999999999999986</v>
      </c>
      <c r="F29" s="191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3" t="s">
        <v>14</v>
      </c>
      <c r="C30" s="191">
        <v>17.100000000000001</v>
      </c>
      <c r="D30" s="192">
        <f>+'Dramakan hosqer'!F37</f>
        <v>24.5</v>
      </c>
      <c r="E30" s="192">
        <f t="shared" si="1"/>
        <v>7.3999999999999986</v>
      </c>
      <c r="F30" s="191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3" t="s">
        <v>15</v>
      </c>
      <c r="C31" s="191">
        <v>9.6</v>
      </c>
      <c r="D31" s="192">
        <f>+'Dramakan hosqer'!F38</f>
        <v>9.6</v>
      </c>
      <c r="E31" s="192">
        <f t="shared" si="1"/>
        <v>0</v>
      </c>
      <c r="F31" s="191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3" t="s">
        <v>16</v>
      </c>
      <c r="C32" s="191">
        <v>7</v>
      </c>
      <c r="D32" s="192">
        <f>+'Dramakan hosqer'!F39</f>
        <v>7</v>
      </c>
      <c r="E32" s="192">
        <f t="shared" si="1"/>
        <v>0</v>
      </c>
      <c r="F32" s="191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3" t="s">
        <v>243</v>
      </c>
      <c r="C33" s="192">
        <v>118.9</v>
      </c>
      <c r="D33" s="192">
        <f>+'Dramakan hosqer'!F40</f>
        <v>155.6</v>
      </c>
      <c r="E33" s="192">
        <f t="shared" si="1"/>
        <v>36.699999999999989</v>
      </c>
      <c r="F33" s="191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3" t="s">
        <v>17</v>
      </c>
      <c r="C34" s="191"/>
      <c r="D34" s="192">
        <f>+'Dramakan hosqer'!F41</f>
        <v>0</v>
      </c>
      <c r="E34" s="192">
        <f t="shared" si="1"/>
        <v>0</v>
      </c>
      <c r="F34" s="191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392" t="s">
        <v>244</v>
      </c>
      <c r="C35" s="495">
        <v>270</v>
      </c>
      <c r="D35" s="192">
        <f>+'Dramakan hosqer'!F42</f>
        <v>270</v>
      </c>
      <c r="E35" s="192">
        <f t="shared" si="1"/>
        <v>0</v>
      </c>
      <c r="F35" s="191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198" t="s">
        <v>66</v>
      </c>
      <c r="C36" s="191"/>
      <c r="D36" s="192">
        <f>+'Dramakan hosqer'!F43</f>
        <v>0</v>
      </c>
      <c r="E36" s="192">
        <f t="shared" si="1"/>
        <v>0</v>
      </c>
      <c r="F36" s="191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3" t="s">
        <v>40</v>
      </c>
      <c r="C37" s="191"/>
      <c r="D37" s="192">
        <f>+'Dramakan hosqer'!F44</f>
        <v>0</v>
      </c>
      <c r="E37" s="192">
        <f t="shared" si="1"/>
        <v>0</v>
      </c>
      <c r="F37" s="191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3" t="s">
        <v>109</v>
      </c>
      <c r="C38" s="191"/>
      <c r="D38" s="192">
        <f>+'Dramakan hosqer'!F45</f>
        <v>0</v>
      </c>
      <c r="E38" s="192">
        <f t="shared" si="1"/>
        <v>0</v>
      </c>
      <c r="F38" s="191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3" t="s">
        <v>110</v>
      </c>
      <c r="C39" s="191"/>
      <c r="D39" s="192">
        <f>+'Dramakan hosqer'!F46</f>
        <v>0</v>
      </c>
      <c r="E39" s="192">
        <f t="shared" si="1"/>
        <v>0</v>
      </c>
      <c r="F39" s="191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3" t="s">
        <v>18</v>
      </c>
      <c r="C40" s="191">
        <v>12</v>
      </c>
      <c r="D40" s="192">
        <f>+'Dramakan hosqer'!F47</f>
        <v>150</v>
      </c>
      <c r="E40" s="192">
        <f t="shared" si="1"/>
        <v>138</v>
      </c>
      <c r="F40" s="191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3" t="s">
        <v>19</v>
      </c>
      <c r="C41" s="191">
        <v>25</v>
      </c>
      <c r="D41" s="192">
        <f>+'Dramakan hosqer'!F48</f>
        <v>25.1</v>
      </c>
      <c r="E41" s="192">
        <f t="shared" si="1"/>
        <v>0.10000000000000142</v>
      </c>
      <c r="F41" s="191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3" t="s">
        <v>59</v>
      </c>
      <c r="C42" s="191"/>
      <c r="D42" s="192">
        <f>+'Dramakan hosqer'!F49</f>
        <v>0</v>
      </c>
      <c r="E42" s="192">
        <f t="shared" si="1"/>
        <v>0</v>
      </c>
      <c r="F42" s="191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5" t="s">
        <v>46</v>
      </c>
      <c r="C43" s="191"/>
      <c r="D43" s="192">
        <f>+'Dramakan hosqer'!F50</f>
        <v>0</v>
      </c>
      <c r="E43" s="192">
        <f t="shared" si="1"/>
        <v>0</v>
      </c>
      <c r="F43" s="191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5" t="s">
        <v>37</v>
      </c>
      <c r="C44" s="191"/>
      <c r="D44" s="192">
        <f>+'Dramakan hosqer'!F51</f>
        <v>0</v>
      </c>
      <c r="E44" s="192">
        <f t="shared" si="1"/>
        <v>0</v>
      </c>
      <c r="F44" s="191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5" t="s">
        <v>67</v>
      </c>
      <c r="C45" s="191">
        <v>12</v>
      </c>
      <c r="D45" s="192">
        <f>+'Dramakan hosqer'!F52</f>
        <v>16</v>
      </c>
      <c r="E45" s="192">
        <f t="shared" si="1"/>
        <v>4</v>
      </c>
      <c r="F45" s="191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5" t="s">
        <v>68</v>
      </c>
      <c r="C46" s="191">
        <v>107</v>
      </c>
      <c r="D46" s="192">
        <f>+'Dramakan hosqer'!F53</f>
        <v>112</v>
      </c>
      <c r="E46" s="192">
        <f t="shared" si="1"/>
        <v>5</v>
      </c>
      <c r="F46" s="191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3" t="s">
        <v>38</v>
      </c>
      <c r="C47" s="191">
        <v>3</v>
      </c>
      <c r="D47" s="192">
        <f>+'Dramakan hosqer'!F54</f>
        <v>3</v>
      </c>
      <c r="E47" s="192">
        <f t="shared" si="1"/>
        <v>0</v>
      </c>
      <c r="F47" s="191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3" t="s">
        <v>111</v>
      </c>
      <c r="C48" s="191"/>
      <c r="D48" s="192">
        <f>+'Dramakan hosqer'!F55</f>
        <v>0</v>
      </c>
      <c r="E48" s="192">
        <f t="shared" si="1"/>
        <v>0</v>
      </c>
      <c r="F48" s="191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3" t="s">
        <v>39</v>
      </c>
      <c r="C49" s="191"/>
      <c r="D49" s="192">
        <f>+'Dramakan hosqer'!F56</f>
        <v>0</v>
      </c>
      <c r="E49" s="192">
        <f t="shared" si="1"/>
        <v>0</v>
      </c>
      <c r="F49" s="191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24</v>
      </c>
      <c r="B50" s="193" t="s">
        <v>56</v>
      </c>
      <c r="C50" s="191">
        <v>24</v>
      </c>
      <c r="D50" s="192">
        <f>+'Dramakan hosqer'!F57</f>
        <v>24</v>
      </c>
      <c r="E50" s="192">
        <f t="shared" si="1"/>
        <v>0</v>
      </c>
      <c r="F50" s="191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5" t="s">
        <v>245</v>
      </c>
      <c r="C51" s="191">
        <v>100</v>
      </c>
      <c r="D51" s="192">
        <f>+'Dramakan hosqer'!F58</f>
        <v>100</v>
      </c>
      <c r="E51" s="192">
        <f t="shared" si="1"/>
        <v>0</v>
      </c>
      <c r="F51" s="191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3" t="s">
        <v>206</v>
      </c>
      <c r="C52" s="191"/>
      <c r="D52" s="192">
        <f>+'Dramakan hosqer'!F59</f>
        <v>0</v>
      </c>
      <c r="E52" s="192">
        <f t="shared" si="1"/>
        <v>0</v>
      </c>
      <c r="F52" s="191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27</v>
      </c>
      <c r="B53" s="196" t="s">
        <v>271</v>
      </c>
      <c r="C53" s="191">
        <v>0</v>
      </c>
      <c r="D53" s="191">
        <f>+'Dramakan hosqer'!F60</f>
        <v>12.5</v>
      </c>
      <c r="E53" s="192">
        <f t="shared" si="1"/>
        <v>12.5</v>
      </c>
      <c r="F53" s="191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6"/>
      <c r="C54" s="191"/>
      <c r="D54" s="191">
        <f>+'Dramakan hosqer'!F61</f>
        <v>0</v>
      </c>
      <c r="E54" s="192"/>
      <c r="F54" s="191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6"/>
      <c r="C55" s="191"/>
      <c r="D55" s="191">
        <f>+'Dramakan hosqer'!F62</f>
        <v>0</v>
      </c>
      <c r="E55" s="192">
        <f t="shared" si="1"/>
        <v>0</v>
      </c>
      <c r="F55" s="191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199" t="s">
        <v>27</v>
      </c>
      <c r="C56" s="192"/>
      <c r="D56" s="192">
        <f>SUM(D57:D59)</f>
        <v>0</v>
      </c>
      <c r="E56" s="192">
        <f t="shared" si="1"/>
        <v>0</v>
      </c>
      <c r="F56" s="191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2" customFormat="1" ht="18" hidden="1" customHeight="1">
      <c r="A57" s="397">
        <v>30.1</v>
      </c>
      <c r="B57" s="398" t="s">
        <v>28</v>
      </c>
      <c r="C57" s="386"/>
      <c r="D57" s="387">
        <f>+'Dramakan hosqer'!F64</f>
        <v>0</v>
      </c>
      <c r="E57" s="387">
        <f t="shared" si="1"/>
        <v>0</v>
      </c>
      <c r="F57" s="386"/>
      <c r="G57" s="399"/>
      <c r="H57" s="400"/>
      <c r="I57" s="400"/>
      <c r="J57" s="400"/>
      <c r="K57" s="400"/>
      <c r="L57" s="401"/>
      <c r="M57" s="401"/>
      <c r="N57" s="401"/>
      <c r="O57" s="401"/>
      <c r="P57" s="401"/>
      <c r="Q57" s="401"/>
      <c r="R57" s="401"/>
    </row>
    <row r="58" spans="1:18" s="402" customFormat="1" ht="18.75" hidden="1" customHeight="1">
      <c r="A58" s="397">
        <v>30.2</v>
      </c>
      <c r="B58" s="398" t="s">
        <v>41</v>
      </c>
      <c r="C58" s="386"/>
      <c r="D58" s="387">
        <f>+'Dramakan hosqer'!F65</f>
        <v>0</v>
      </c>
      <c r="E58" s="387">
        <f t="shared" si="1"/>
        <v>0</v>
      </c>
      <c r="F58" s="386"/>
      <c r="G58" s="399"/>
      <c r="H58" s="400"/>
      <c r="I58" s="400"/>
      <c r="J58" s="400"/>
      <c r="K58" s="400"/>
      <c r="L58" s="401"/>
      <c r="M58" s="401"/>
      <c r="N58" s="401"/>
      <c r="O58" s="401"/>
      <c r="P58" s="401"/>
      <c r="Q58" s="401"/>
      <c r="R58" s="401"/>
    </row>
    <row r="59" spans="1:18" s="402" customFormat="1" ht="18" hidden="1" customHeight="1">
      <c r="A59" s="397">
        <v>30.3</v>
      </c>
      <c r="B59" s="403" t="s">
        <v>75</v>
      </c>
      <c r="C59" s="386"/>
      <c r="D59" s="387">
        <f>+'Dramakan hosqer'!F66</f>
        <v>0</v>
      </c>
      <c r="E59" s="387">
        <f t="shared" si="1"/>
        <v>0</v>
      </c>
      <c r="F59" s="386"/>
      <c r="G59" s="399"/>
      <c r="H59" s="400"/>
      <c r="I59" s="400"/>
      <c r="J59" s="400"/>
      <c r="K59" s="400"/>
      <c r="L59" s="401"/>
      <c r="M59" s="401"/>
      <c r="N59" s="401"/>
      <c r="O59" s="401"/>
      <c r="P59" s="401"/>
      <c r="Q59" s="401"/>
      <c r="R59" s="401"/>
    </row>
    <row r="60" spans="1:18" s="40" customFormat="1" ht="18" customHeight="1">
      <c r="A60" s="53">
        <v>31</v>
      </c>
      <c r="B60" s="199" t="s">
        <v>29</v>
      </c>
      <c r="C60" s="191">
        <v>61.6</v>
      </c>
      <c r="D60" s="192">
        <f>+'Dramakan hosqer'!F67</f>
        <v>64</v>
      </c>
      <c r="E60" s="192">
        <f t="shared" si="1"/>
        <v>2.3999999999999986</v>
      </c>
      <c r="F60" s="191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4" t="s">
        <v>76</v>
      </c>
      <c r="C61" s="191"/>
      <c r="D61" s="192">
        <f>+'Dramakan hosqer'!F68</f>
        <v>0</v>
      </c>
      <c r="E61" s="192">
        <f>D61-C61</f>
        <v>0</v>
      </c>
      <c r="F61" s="191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0">
        <f>+C63+C71</f>
        <v>445.8</v>
      </c>
      <c r="D62" s="200">
        <f>+D63+D71</f>
        <v>900</v>
      </c>
      <c r="E62" s="200">
        <f>D62-C62</f>
        <v>454.2</v>
      </c>
      <c r="F62" s="18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1" t="s">
        <v>81</v>
      </c>
      <c r="C63" s="192">
        <f>SUM(C64:C70)</f>
        <v>445.8</v>
      </c>
      <c r="D63" s="192">
        <f>SUM(D64:D70)</f>
        <v>900</v>
      </c>
      <c r="E63" s="192">
        <f t="shared" si="1"/>
        <v>454.2</v>
      </c>
      <c r="F63" s="191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91" customFormat="1" ht="18" customHeight="1">
      <c r="A64" s="393">
        <v>1.1000000000000001</v>
      </c>
      <c r="B64" s="394" t="s">
        <v>77</v>
      </c>
      <c r="C64" s="386">
        <v>198</v>
      </c>
      <c r="D64" s="387">
        <f>+'Dramakan hosqer'!F71</f>
        <v>300</v>
      </c>
      <c r="E64" s="387">
        <f t="shared" si="1"/>
        <v>102</v>
      </c>
      <c r="F64" s="386"/>
      <c r="G64" s="388"/>
      <c r="H64" s="389"/>
      <c r="I64" s="389"/>
      <c r="J64" s="389"/>
      <c r="K64" s="389"/>
      <c r="L64" s="390"/>
      <c r="M64" s="390"/>
      <c r="N64" s="390"/>
      <c r="O64" s="390"/>
      <c r="P64" s="390"/>
      <c r="Q64" s="390"/>
      <c r="R64" s="390"/>
    </row>
    <row r="65" spans="1:20" s="391" customFormat="1" ht="17.25" customHeight="1">
      <c r="A65" s="393">
        <v>1.2</v>
      </c>
      <c r="B65" s="394" t="s">
        <v>78</v>
      </c>
      <c r="C65" s="386"/>
      <c r="D65" s="387">
        <f>+'Dramakan hosqer'!F72</f>
        <v>300</v>
      </c>
      <c r="E65" s="387">
        <f t="shared" si="1"/>
        <v>300</v>
      </c>
      <c r="F65" s="386"/>
      <c r="G65" s="388"/>
      <c r="H65" s="389"/>
      <c r="I65" s="389"/>
      <c r="J65" s="389"/>
      <c r="K65" s="389"/>
      <c r="L65" s="390"/>
      <c r="M65" s="390"/>
      <c r="N65" s="390"/>
      <c r="O65" s="390"/>
      <c r="P65" s="390"/>
      <c r="Q65" s="390"/>
      <c r="R65" s="390"/>
    </row>
    <row r="66" spans="1:20" s="391" customFormat="1" ht="18" customHeight="1">
      <c r="A66" s="393">
        <v>1.3</v>
      </c>
      <c r="B66" s="394" t="s">
        <v>273</v>
      </c>
      <c r="C66" s="386">
        <v>150</v>
      </c>
      <c r="D66" s="387">
        <f>+'Dramakan hosqer'!F73</f>
        <v>0</v>
      </c>
      <c r="E66" s="387">
        <f t="shared" si="1"/>
        <v>-150</v>
      </c>
      <c r="F66" s="386"/>
      <c r="G66" s="388"/>
      <c r="H66" s="389"/>
      <c r="I66" s="389"/>
      <c r="J66" s="389"/>
      <c r="K66" s="389"/>
      <c r="L66" s="390"/>
      <c r="M66" s="390"/>
      <c r="N66" s="390"/>
      <c r="O66" s="390"/>
      <c r="P66" s="390"/>
      <c r="Q66" s="390"/>
      <c r="R66" s="390"/>
    </row>
    <row r="67" spans="1:20" s="391" customFormat="1" ht="18" hidden="1" customHeight="1">
      <c r="A67" s="393">
        <v>1.4</v>
      </c>
      <c r="B67" s="394" t="s">
        <v>172</v>
      </c>
      <c r="C67" s="386"/>
      <c r="D67" s="387">
        <f>+'Dramakan hosqer'!F74</f>
        <v>0</v>
      </c>
      <c r="E67" s="387">
        <f t="shared" si="1"/>
        <v>0</v>
      </c>
      <c r="F67" s="386"/>
      <c r="G67" s="388"/>
      <c r="H67" s="389"/>
      <c r="I67" s="389"/>
      <c r="J67" s="389"/>
      <c r="K67" s="389"/>
      <c r="L67" s="390"/>
      <c r="M67" s="390"/>
      <c r="N67" s="390"/>
      <c r="O67" s="390"/>
      <c r="P67" s="390"/>
      <c r="Q67" s="390"/>
      <c r="R67" s="390"/>
    </row>
    <row r="68" spans="1:20" s="391" customFormat="1" ht="18" hidden="1" customHeight="1">
      <c r="A68" s="393">
        <v>1.5</v>
      </c>
      <c r="B68" s="394" t="s">
        <v>57</v>
      </c>
      <c r="C68" s="386"/>
      <c r="D68" s="387">
        <f>+'Dramakan hosqer'!F75</f>
        <v>0</v>
      </c>
      <c r="E68" s="387">
        <f t="shared" ref="E68:E74" si="2">D68-C68</f>
        <v>0</v>
      </c>
      <c r="F68" s="386"/>
      <c r="G68" s="388"/>
      <c r="H68" s="389"/>
      <c r="I68" s="389"/>
      <c r="J68" s="389"/>
      <c r="K68" s="389"/>
      <c r="L68" s="390"/>
      <c r="M68" s="390"/>
      <c r="N68" s="390"/>
      <c r="O68" s="390"/>
      <c r="P68" s="390"/>
      <c r="Q68" s="390"/>
      <c r="R68" s="390"/>
    </row>
    <row r="69" spans="1:20" s="391" customFormat="1" ht="18" customHeight="1">
      <c r="A69" s="393">
        <v>1.6</v>
      </c>
      <c r="B69" s="395" t="s">
        <v>58</v>
      </c>
      <c r="C69" s="386">
        <v>97.8</v>
      </c>
      <c r="D69" s="386">
        <f>+'Dramakan hosqer'!F76</f>
        <v>200</v>
      </c>
      <c r="E69" s="387">
        <f t="shared" si="2"/>
        <v>102.2</v>
      </c>
      <c r="F69" s="386"/>
      <c r="G69" s="388"/>
      <c r="H69" s="389"/>
      <c r="I69" s="389"/>
      <c r="J69" s="389"/>
      <c r="K69" s="389"/>
      <c r="L69" s="390"/>
      <c r="M69" s="390"/>
      <c r="N69" s="390"/>
      <c r="O69" s="390"/>
      <c r="P69" s="390"/>
      <c r="Q69" s="390"/>
      <c r="R69" s="390"/>
    </row>
    <row r="70" spans="1:20" s="396" customFormat="1" ht="18" customHeight="1">
      <c r="A70" s="393">
        <v>1.7</v>
      </c>
      <c r="B70" s="395" t="s">
        <v>277</v>
      </c>
      <c r="C70" s="386"/>
      <c r="D70" s="386">
        <f>+'Dramakan hosqer'!F77</f>
        <v>100</v>
      </c>
      <c r="E70" s="387">
        <f t="shared" si="2"/>
        <v>100</v>
      </c>
      <c r="F70" s="386"/>
      <c r="G70" s="351" t="s">
        <v>216</v>
      </c>
      <c r="H70" s="389"/>
      <c r="I70" s="389"/>
      <c r="J70" s="389"/>
      <c r="K70" s="389"/>
      <c r="L70" s="389"/>
      <c r="M70" s="389"/>
      <c r="N70" s="390"/>
      <c r="O70" s="390"/>
      <c r="P70" s="390"/>
      <c r="Q70" s="390"/>
      <c r="R70" s="390"/>
      <c r="S70" s="390"/>
      <c r="T70" s="390"/>
    </row>
    <row r="71" spans="1:20" s="54" customFormat="1" ht="39.75" hidden="1" customHeight="1">
      <c r="A71" s="53">
        <v>2</v>
      </c>
      <c r="B71" s="202" t="s">
        <v>80</v>
      </c>
      <c r="C71" s="192">
        <f>SUM(C72:C74)</f>
        <v>0</v>
      </c>
      <c r="D71" s="192">
        <f>SUM(D72:D74)</f>
        <v>0</v>
      </c>
      <c r="E71" s="192">
        <f t="shared" si="2"/>
        <v>0</v>
      </c>
      <c r="F71" s="191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08" customFormat="1" ht="18.75" hidden="1" customHeight="1">
      <c r="A72" s="393">
        <v>2.1</v>
      </c>
      <c r="B72" s="404" t="s">
        <v>54</v>
      </c>
      <c r="C72" s="386"/>
      <c r="D72" s="387">
        <f>+'Dramakan hosqer'!F79</f>
        <v>0</v>
      </c>
      <c r="E72" s="387">
        <f t="shared" si="2"/>
        <v>0</v>
      </c>
      <c r="F72" s="386"/>
      <c r="G72" s="405"/>
      <c r="H72" s="389"/>
      <c r="I72" s="389"/>
      <c r="J72" s="406"/>
      <c r="K72" s="406"/>
      <c r="L72" s="406"/>
      <c r="M72" s="406"/>
      <c r="N72" s="406"/>
      <c r="O72" s="407"/>
      <c r="P72" s="407"/>
      <c r="Q72" s="407"/>
    </row>
    <row r="73" spans="1:20" s="391" customFormat="1" ht="19.5" hidden="1" customHeight="1">
      <c r="A73" s="393">
        <v>2.2000000000000002</v>
      </c>
      <c r="B73" s="404" t="s">
        <v>53</v>
      </c>
      <c r="C73" s="386"/>
      <c r="D73" s="387">
        <f>+'Dramakan hosqer'!F80</f>
        <v>0</v>
      </c>
      <c r="E73" s="387">
        <f t="shared" si="2"/>
        <v>0</v>
      </c>
      <c r="F73" s="386"/>
      <c r="G73" s="388"/>
      <c r="H73" s="389"/>
      <c r="I73" s="389"/>
      <c r="J73" s="389"/>
      <c r="K73" s="389"/>
      <c r="L73" s="389"/>
      <c r="M73" s="389"/>
      <c r="N73" s="390"/>
      <c r="O73" s="390"/>
      <c r="P73" s="390"/>
      <c r="Q73" s="390"/>
      <c r="R73" s="390"/>
      <c r="S73" s="390"/>
      <c r="T73" s="390"/>
    </row>
    <row r="74" spans="1:20" s="391" customFormat="1" ht="23.25" hidden="1" customHeight="1">
      <c r="A74" s="393">
        <v>2.2999999999999998</v>
      </c>
      <c r="B74" s="404" t="s">
        <v>42</v>
      </c>
      <c r="C74" s="386"/>
      <c r="D74" s="387">
        <f>+'Dramakan hosqer'!F81</f>
        <v>0</v>
      </c>
      <c r="E74" s="387">
        <f t="shared" si="2"/>
        <v>0</v>
      </c>
      <c r="F74" s="386"/>
      <c r="G74" s="388"/>
      <c r="H74" s="389"/>
      <c r="I74" s="389"/>
      <c r="J74" s="389"/>
      <c r="K74" s="389"/>
      <c r="L74" s="389"/>
      <c r="M74" s="389"/>
      <c r="N74" s="390"/>
      <c r="O74" s="390"/>
      <c r="P74" s="390"/>
      <c r="Q74" s="390"/>
      <c r="R74" s="390"/>
      <c r="S74" s="390"/>
      <c r="T74" s="390"/>
    </row>
    <row r="75" spans="1:20" s="40" customFormat="1" ht="38.25" hidden="1" customHeight="1">
      <c r="A75" s="127" t="s">
        <v>50</v>
      </c>
      <c r="B75" s="11" t="s">
        <v>120</v>
      </c>
      <c r="C75" s="200">
        <f>SUM(C76:C77)</f>
        <v>0</v>
      </c>
      <c r="D75" s="200">
        <f>SUM(D76:D77)</f>
        <v>0</v>
      </c>
      <c r="E75" s="200">
        <f t="shared" ref="E75:E78" si="3">D75-C75</f>
        <v>0</v>
      </c>
      <c r="F75" s="184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97" t="str">
        <f>+'Dramakan hosqer'!B83</f>
        <v>Աշխատավարձի գծով</v>
      </c>
      <c r="C76" s="191"/>
      <c r="D76" s="191">
        <f>+'Dramakan hosqer'!F83</f>
        <v>0</v>
      </c>
      <c r="E76" s="191">
        <f>D76-C76</f>
        <v>0</v>
      </c>
      <c r="F76" s="191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7" t="str">
        <f>+'Dramakan hosqer'!B84</f>
        <v>Պարգևատրման գծով</v>
      </c>
      <c r="C77" s="191"/>
      <c r="D77" s="191">
        <f>+'Dramakan hosqer'!F84</f>
        <v>0</v>
      </c>
      <c r="E77" s="191">
        <f>D77-C77</f>
        <v>0</v>
      </c>
      <c r="F77" s="191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0">
        <f>C6+C7-C22</f>
        <v>775.60000000000582</v>
      </c>
      <c r="D78" s="200">
        <f>D6+D7-D22</f>
        <v>180.00000000000728</v>
      </c>
      <c r="E78" s="200">
        <f t="shared" si="3"/>
        <v>-595.59999999999854</v>
      </c>
      <c r="F78" s="184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21" t="str">
        <f>+'Ekamut-caxs'!C71</f>
        <v>Արևիկ  Չոբանյան</v>
      </c>
      <c r="E80" s="517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20" t="s">
        <v>85</v>
      </c>
      <c r="E81" s="520"/>
      <c r="F81" s="234"/>
    </row>
    <row r="82" spans="1:20" s="15" customFormat="1" ht="22.5" customHeight="1">
      <c r="A82" s="16"/>
      <c r="B82" s="33" t="s">
        <v>6</v>
      </c>
      <c r="C82" s="16"/>
      <c r="D82" s="517" t="str">
        <f>+'Ekamut-caxs'!C73</f>
        <v>Սիլվա Թումասյան</v>
      </c>
      <c r="E82" s="517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20" t="s">
        <v>85</v>
      </c>
      <c r="E83" s="520"/>
      <c r="F83" s="234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6" workbookViewId="0">
      <selection activeCell="E48" sqref="E48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28" t="s">
        <v>61</v>
      </c>
      <c r="B1" s="528"/>
      <c r="C1" s="528"/>
      <c r="D1" s="528"/>
      <c r="E1" s="528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29" t="str">
        <f>+'Ekamut-caxs'!A9:D9</f>
        <v xml:space="preserve">«Երևանի Շ. Կուրղինյանի անվան հ. 17 գրադարան» ՀՈԱԿ-ի   </v>
      </c>
      <c r="B2" s="530"/>
      <c r="C2" s="530"/>
      <c r="D2" s="530"/>
      <c r="E2" s="53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1" t="s">
        <v>124</v>
      </c>
      <c r="B3" s="531"/>
      <c r="C3" s="531"/>
      <c r="D3" s="531"/>
      <c r="E3" s="53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2" t="s">
        <v>226</v>
      </c>
      <c r="B4" s="532"/>
      <c r="C4" s="532"/>
      <c r="D4" s="532"/>
      <c r="E4" s="532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23" t="s">
        <v>129</v>
      </c>
      <c r="B7" s="524"/>
      <c r="C7" s="524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23" t="s">
        <v>154</v>
      </c>
      <c r="B35" s="524"/>
      <c r="C35" s="524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38.1</v>
      </c>
      <c r="E36" s="25" t="s">
        <v>268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14.1</v>
      </c>
      <c r="E37" s="25" t="s">
        <v>268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1</v>
      </c>
      <c r="E38" s="25" t="s">
        <v>268</v>
      </c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10.8</v>
      </c>
      <c r="E41" s="25" t="s">
        <v>268</v>
      </c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546.70000000000005</v>
      </c>
      <c r="E54" s="25"/>
    </row>
    <row r="55" spans="1:22" ht="33" customHeight="1">
      <c r="A55" s="150">
        <v>1.1000000000000001</v>
      </c>
      <c r="B55" s="186"/>
      <c r="C55" s="187" t="s">
        <v>160</v>
      </c>
      <c r="D55" s="155">
        <v>546.70000000000005</v>
      </c>
      <c r="E55" s="25" t="s">
        <v>268</v>
      </c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36">
        <f>SUM(D36:D54)</f>
        <v>610.70000000000005</v>
      </c>
      <c r="E59" s="167"/>
      <c r="F59" s="240">
        <f>+D59-D55</f>
        <v>64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/>
      <c r="D62" s="525" t="s">
        <v>157</v>
      </c>
      <c r="E62" s="526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27" t="str">
        <f>+'Ekamut-caxs'!C71</f>
        <v>Արևիկ  Չոբանյան</v>
      </c>
      <c r="E64" s="5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22" t="s">
        <v>85</v>
      </c>
      <c r="E65" s="52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27" t="str">
        <f>+'Ekamut-caxs'!C73</f>
        <v>Սիլվա Թումասյան</v>
      </c>
      <c r="E66" s="5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22" t="s">
        <v>85</v>
      </c>
      <c r="E67" s="52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topLeftCell="A5" zoomScaleSheetLayoutView="100" workbookViewId="0">
      <selection activeCell="E48" sqref="E4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34" t="s">
        <v>61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5" s="18" customFormat="1" ht="25.5" customHeight="1">
      <c r="A2" s="513" t="str">
        <f>+'Ekamut-caxs'!A9:D9</f>
        <v xml:space="preserve">«Երևանի Շ. Կուրղինյանի անվան հ. 17 գրադարան» ՀՈԱԿ-ի  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17"/>
      <c r="O2" s="17"/>
    </row>
    <row r="3" spans="1:15" ht="25.5" customHeight="1">
      <c r="A3" s="531" t="s">
        <v>236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</row>
    <row r="4" spans="1:15" ht="21" customHeight="1" thickBot="1">
      <c r="M4" s="116" t="s">
        <v>0</v>
      </c>
    </row>
    <row r="5" spans="1:15" ht="33.75" customHeight="1">
      <c r="A5" s="536" t="s">
        <v>121</v>
      </c>
      <c r="B5" s="538" t="s">
        <v>62</v>
      </c>
      <c r="C5" s="540" t="s">
        <v>223</v>
      </c>
      <c r="D5" s="541"/>
      <c r="E5" s="541"/>
      <c r="F5" s="541"/>
      <c r="G5" s="541"/>
      <c r="H5" s="541"/>
      <c r="I5" s="541"/>
      <c r="J5" s="541"/>
      <c r="K5" s="541"/>
      <c r="L5" s="542"/>
      <c r="M5" s="543" t="s">
        <v>123</v>
      </c>
    </row>
    <row r="6" spans="1:15" ht="126" customHeight="1">
      <c r="A6" s="537"/>
      <c r="B6" s="539"/>
      <c r="C6" s="220" t="s">
        <v>191</v>
      </c>
      <c r="D6" s="219" t="s">
        <v>224</v>
      </c>
      <c r="E6" s="219" t="s">
        <v>225</v>
      </c>
      <c r="F6" s="219" t="s">
        <v>122</v>
      </c>
      <c r="G6" s="219" t="s">
        <v>192</v>
      </c>
      <c r="H6" s="219" t="s">
        <v>189</v>
      </c>
      <c r="I6" s="216" t="s">
        <v>190</v>
      </c>
      <c r="J6" s="370" t="s">
        <v>251</v>
      </c>
      <c r="K6" s="330" t="s">
        <v>250</v>
      </c>
      <c r="L6" s="221" t="s">
        <v>167</v>
      </c>
      <c r="M6" s="544"/>
    </row>
    <row r="7" spans="1:15" ht="31.5" customHeight="1">
      <c r="A7" s="220">
        <v>1</v>
      </c>
      <c r="B7" s="227" t="s">
        <v>241</v>
      </c>
      <c r="C7" s="335">
        <v>18804</v>
      </c>
      <c r="D7" s="210"/>
      <c r="E7" s="334"/>
      <c r="F7" s="334"/>
      <c r="G7" s="210"/>
      <c r="H7" s="210"/>
      <c r="I7" s="210"/>
      <c r="J7" s="210"/>
      <c r="K7" s="210"/>
      <c r="L7" s="337"/>
      <c r="M7" s="225">
        <f>ROUND(SUM(C7:L7),1)</f>
        <v>18804</v>
      </c>
    </row>
    <row r="8" spans="1:15" ht="55.5" customHeight="1" thickBot="1">
      <c r="A8" s="372">
        <v>2</v>
      </c>
      <c r="B8" s="373" t="s">
        <v>82</v>
      </c>
      <c r="C8" s="374">
        <v>36</v>
      </c>
      <c r="D8" s="223" t="s">
        <v>164</v>
      </c>
      <c r="E8" s="223" t="s">
        <v>164</v>
      </c>
      <c r="F8" s="223" t="s">
        <v>164</v>
      </c>
      <c r="G8" s="223" t="s">
        <v>164</v>
      </c>
      <c r="H8" s="223" t="s">
        <v>164</v>
      </c>
      <c r="I8" s="223" t="s">
        <v>164</v>
      </c>
      <c r="J8" s="223" t="s">
        <v>164</v>
      </c>
      <c r="K8" s="223" t="s">
        <v>164</v>
      </c>
      <c r="L8" s="224" t="s">
        <v>164</v>
      </c>
      <c r="M8" s="375">
        <f>+C8</f>
        <v>36</v>
      </c>
    </row>
    <row r="9" spans="1:15" s="129" customFormat="1" ht="34.5" customHeight="1" thickBot="1">
      <c r="A9" s="228"/>
      <c r="B9" s="229" t="s">
        <v>63</v>
      </c>
      <c r="C9" s="222" t="s">
        <v>164</v>
      </c>
      <c r="D9" s="223" t="s">
        <v>164</v>
      </c>
      <c r="E9" s="223" t="s">
        <v>164</v>
      </c>
      <c r="F9" s="223" t="s">
        <v>164</v>
      </c>
      <c r="G9" s="223" t="s">
        <v>164</v>
      </c>
      <c r="H9" s="223" t="s">
        <v>164</v>
      </c>
      <c r="I9" s="223" t="s">
        <v>164</v>
      </c>
      <c r="J9" s="223" t="s">
        <v>164</v>
      </c>
      <c r="K9" s="223" t="s">
        <v>164</v>
      </c>
      <c r="L9" s="224" t="s">
        <v>164</v>
      </c>
      <c r="M9" s="226">
        <f>ROUND(SUM(M7:M8),1)</f>
        <v>18840</v>
      </c>
    </row>
    <row r="10" spans="1:15" s="129" customFormat="1" ht="34.5" customHeight="1">
      <c r="B10" s="368"/>
      <c r="C10" s="376"/>
      <c r="D10" s="376"/>
      <c r="E10" s="376"/>
      <c r="F10" s="376"/>
      <c r="G10" s="377"/>
      <c r="H10" s="378"/>
      <c r="I10" s="377"/>
      <c r="J10" s="377"/>
      <c r="K10" s="377"/>
      <c r="L10" s="379"/>
      <c r="M10" s="380"/>
    </row>
    <row r="11" spans="1:15" s="131" customFormat="1" ht="21" customHeight="1">
      <c r="B11" s="133"/>
      <c r="C11" s="175"/>
      <c r="D11" s="333"/>
      <c r="E11" s="217"/>
      <c r="F11" s="178"/>
      <c r="G11" s="130"/>
      <c r="H11" s="333"/>
      <c r="I11" s="545"/>
      <c r="J11" s="545"/>
      <c r="K11" s="545"/>
      <c r="L11" s="545"/>
      <c r="M11" s="207"/>
    </row>
    <row r="12" spans="1:15" s="129" customFormat="1" ht="69" customHeight="1">
      <c r="B12" s="546" t="s">
        <v>168</v>
      </c>
      <c r="C12" s="547"/>
      <c r="D12" s="175"/>
      <c r="G12" s="548" t="s">
        <v>193</v>
      </c>
      <c r="H12" s="549"/>
      <c r="I12" s="175"/>
      <c r="J12" s="175"/>
      <c r="K12" s="175"/>
      <c r="L12" s="175"/>
      <c r="M12" s="175"/>
    </row>
    <row r="13" spans="1:15" s="129" customFormat="1" ht="48" customHeight="1">
      <c r="B13" s="180" t="s">
        <v>159</v>
      </c>
      <c r="C13" s="141" t="s">
        <v>237</v>
      </c>
      <c r="D13" s="218"/>
      <c r="G13" s="298" t="s">
        <v>159</v>
      </c>
      <c r="H13" s="299" t="s">
        <v>238</v>
      </c>
      <c r="I13" s="218"/>
      <c r="J13" s="218"/>
      <c r="K13" s="218"/>
      <c r="L13" s="218"/>
      <c r="M13" s="189"/>
    </row>
    <row r="14" spans="1:15" s="129" customFormat="1" ht="24" customHeight="1">
      <c r="B14" s="338">
        <v>135200</v>
      </c>
      <c r="C14" s="338">
        <v>422500</v>
      </c>
      <c r="D14" s="339"/>
      <c r="G14" s="340">
        <v>135200</v>
      </c>
      <c r="H14" s="340">
        <v>967600</v>
      </c>
      <c r="I14" s="218"/>
      <c r="J14" s="218"/>
      <c r="K14" s="218"/>
      <c r="L14" s="218"/>
      <c r="M14" s="189"/>
    </row>
    <row r="15" spans="1:15" ht="19.5" customHeight="1"/>
    <row r="16" spans="1:15" s="114" customFormat="1" ht="24" customHeight="1">
      <c r="B16" s="117" t="s">
        <v>2</v>
      </c>
      <c r="E16" s="118"/>
      <c r="F16" s="119"/>
      <c r="G16" s="535" t="str">
        <f>+'Ekamut-caxs'!C71</f>
        <v>Արևիկ  Չոբանյան</v>
      </c>
      <c r="H16" s="535"/>
      <c r="I16" s="120"/>
      <c r="J16" s="120"/>
      <c r="K16" s="120"/>
    </row>
    <row r="17" spans="2:11" s="110" customFormat="1" ht="17.25" customHeight="1">
      <c r="B17" s="112"/>
      <c r="E17" s="121" t="s">
        <v>84</v>
      </c>
      <c r="F17" s="122"/>
      <c r="G17" s="533" t="s">
        <v>85</v>
      </c>
      <c r="H17" s="533"/>
      <c r="I17" s="113"/>
      <c r="J17" s="113"/>
      <c r="K17" s="113"/>
    </row>
    <row r="18" spans="2:11" s="114" customFormat="1" ht="24.75" customHeight="1">
      <c r="B18" s="115" t="s">
        <v>6</v>
      </c>
      <c r="E18" s="123"/>
      <c r="F18" s="124"/>
      <c r="G18" s="535" t="str">
        <f>+'Ekamut-caxs'!C73</f>
        <v>Սիլվա Թումասյան</v>
      </c>
      <c r="H18" s="535"/>
      <c r="I18" s="120"/>
      <c r="J18" s="120"/>
      <c r="K18" s="120"/>
    </row>
    <row r="19" spans="2:11" s="110" customFormat="1" ht="18.75" customHeight="1">
      <c r="E19" s="121" t="s">
        <v>84</v>
      </c>
      <c r="F19" s="122"/>
      <c r="G19" s="533" t="s">
        <v>85</v>
      </c>
      <c r="H19" s="533"/>
      <c r="I19" s="113"/>
      <c r="J19" s="113"/>
      <c r="K19" s="113"/>
    </row>
    <row r="20" spans="2:11" s="111" customFormat="1" ht="16.5">
      <c r="C20" s="113"/>
      <c r="D20" s="113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Normal="100" zoomScaleSheetLayoutView="106" workbookViewId="0">
      <selection activeCell="E48" sqref="E48"/>
    </sheetView>
  </sheetViews>
  <sheetFormatPr defaultColWidth="9.140625" defaultRowHeight="16.5"/>
  <cols>
    <col min="1" max="1" width="4.140625" style="243" customWidth="1"/>
    <col min="2" max="2" width="15.5703125" style="243" customWidth="1"/>
    <col min="3" max="3" width="10.85546875" style="243" customWidth="1"/>
    <col min="4" max="5" width="13.42578125" style="243" customWidth="1"/>
    <col min="6" max="6" width="16.28515625" style="243" customWidth="1"/>
    <col min="7" max="7" width="11.42578125" style="243" customWidth="1"/>
    <col min="8" max="8" width="13.28515625" style="243" customWidth="1"/>
    <col min="9" max="10" width="14.85546875" style="243" customWidth="1"/>
    <col min="11" max="11" width="10.85546875" style="243" customWidth="1"/>
    <col min="12" max="12" width="12.85546875" style="243" customWidth="1"/>
    <col min="13" max="13" width="14.85546875" style="243" customWidth="1"/>
    <col min="14" max="14" width="10.5703125" style="243" customWidth="1"/>
    <col min="15" max="15" width="14.5703125" style="243" customWidth="1"/>
    <col min="16" max="16384" width="9.140625" style="243"/>
  </cols>
  <sheetData>
    <row r="1" spans="1:15" s="242" customFormat="1" ht="18.75" customHeight="1">
      <c r="A1" s="559" t="s">
        <v>61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</row>
    <row r="2" spans="1:15" s="242" customFormat="1" ht="21.75" customHeight="1">
      <c r="A2" s="558" t="str">
        <f>+'Ekamut-caxs'!A9:D9</f>
        <v xml:space="preserve">«Երևանի Շ. Կուրղինյանի անվան հ. 17 գրադարան» ՀՈԱԿ-ի  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</row>
    <row r="3" spans="1:15" s="242" customFormat="1" ht="21" customHeight="1">
      <c r="A3" s="558" t="s">
        <v>86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</row>
    <row r="4" spans="1:15" ht="21" customHeight="1" thickBot="1"/>
    <row r="5" spans="1:15" s="244" customFormat="1" ht="24.75" customHeight="1">
      <c r="A5" s="550" t="s">
        <v>106</v>
      </c>
      <c r="B5" s="552" t="s">
        <v>87</v>
      </c>
      <c r="C5" s="554" t="s">
        <v>88</v>
      </c>
      <c r="D5" s="555"/>
      <c r="E5" s="555"/>
      <c r="F5" s="556"/>
      <c r="G5" s="557" t="s">
        <v>89</v>
      </c>
      <c r="H5" s="557"/>
      <c r="I5" s="557"/>
      <c r="J5" s="557"/>
      <c r="K5" s="554" t="s">
        <v>113</v>
      </c>
      <c r="L5" s="555"/>
      <c r="M5" s="555"/>
      <c r="N5" s="555"/>
      <c r="O5" s="556"/>
    </row>
    <row r="6" spans="1:15" s="250" customFormat="1" ht="51" customHeight="1">
      <c r="A6" s="551"/>
      <c r="B6" s="553"/>
      <c r="C6" s="245" t="s">
        <v>207</v>
      </c>
      <c r="D6" s="246" t="s">
        <v>208</v>
      </c>
      <c r="E6" s="246" t="s">
        <v>231</v>
      </c>
      <c r="F6" s="247" t="s">
        <v>230</v>
      </c>
      <c r="G6" s="246" t="s">
        <v>209</v>
      </c>
      <c r="H6" s="248" t="s">
        <v>208</v>
      </c>
      <c r="I6" s="246" t="s">
        <v>232</v>
      </c>
      <c r="J6" s="248" t="s">
        <v>230</v>
      </c>
      <c r="K6" s="245" t="s">
        <v>207</v>
      </c>
      <c r="L6" s="246" t="s">
        <v>231</v>
      </c>
      <c r="M6" s="248" t="s">
        <v>233</v>
      </c>
      <c r="N6" s="249" t="s">
        <v>234</v>
      </c>
      <c r="O6" s="311" t="s">
        <v>235</v>
      </c>
    </row>
    <row r="7" spans="1:15" ht="19.5" customHeight="1">
      <c r="A7" s="251">
        <v>1</v>
      </c>
      <c r="B7" s="252" t="s">
        <v>90</v>
      </c>
      <c r="C7" s="317">
        <v>254</v>
      </c>
      <c r="D7" s="318">
        <f>IF((C7&lt;10000), C7*143.7, C7*107.1)</f>
        <v>36499.799999999996</v>
      </c>
      <c r="E7" s="317">
        <v>270</v>
      </c>
      <c r="F7" s="318">
        <f>IF((E7&lt;10000), E7*143.7, E7*106.3)</f>
        <v>38799</v>
      </c>
      <c r="G7" s="317">
        <v>260</v>
      </c>
      <c r="H7" s="319">
        <v>13801</v>
      </c>
      <c r="I7" s="317">
        <v>260</v>
      </c>
      <c r="J7" s="319">
        <f>+I7*53.48</f>
        <v>13904.8</v>
      </c>
      <c r="K7" s="317">
        <v>5</v>
      </c>
      <c r="L7" s="317">
        <v>11</v>
      </c>
      <c r="M7" s="381">
        <f>+L7*200.42</f>
        <v>2204.62</v>
      </c>
      <c r="N7" s="382">
        <f>+L7*5.572</f>
        <v>61.292000000000002</v>
      </c>
      <c r="O7" s="489">
        <f>+N7+M7</f>
        <v>2265.9119999999998</v>
      </c>
    </row>
    <row r="8" spans="1:15" ht="19.5" customHeight="1">
      <c r="A8" s="251">
        <v>2</v>
      </c>
      <c r="B8" s="252" t="s">
        <v>186</v>
      </c>
      <c r="C8" s="317">
        <v>213</v>
      </c>
      <c r="D8" s="318">
        <f t="shared" ref="D8:D17" si="0">IF((C8&lt;10000), C8*143.7, C8*107.1)</f>
        <v>30608.1</v>
      </c>
      <c r="E8" s="317">
        <v>250</v>
      </c>
      <c r="F8" s="318">
        <f t="shared" ref="F8:F18" si="1">IF((E8&lt;10000), E8*143.7, E8*106.3)</f>
        <v>35925</v>
      </c>
      <c r="G8" s="317">
        <v>177</v>
      </c>
      <c r="H8" s="319">
        <v>9398</v>
      </c>
      <c r="I8" s="317">
        <v>260</v>
      </c>
      <c r="J8" s="319">
        <f t="shared" ref="J8:J18" si="2">+I8*53.48</f>
        <v>13904.8</v>
      </c>
      <c r="K8" s="317">
        <v>2</v>
      </c>
      <c r="L8" s="317">
        <v>6</v>
      </c>
      <c r="M8" s="381">
        <f t="shared" ref="M8:M18" si="3">+L8*200.42</f>
        <v>1202.52</v>
      </c>
      <c r="N8" s="382">
        <f t="shared" ref="N8:N18" si="4">+L8*5.572</f>
        <v>33.432000000000002</v>
      </c>
      <c r="O8" s="489">
        <f t="shared" ref="O8:O18" si="5">+N8+M8</f>
        <v>1235.952</v>
      </c>
    </row>
    <row r="9" spans="1:15" ht="19.5" customHeight="1">
      <c r="A9" s="251">
        <v>3</v>
      </c>
      <c r="B9" s="252" t="s">
        <v>91</v>
      </c>
      <c r="C9" s="317">
        <v>246</v>
      </c>
      <c r="D9" s="318">
        <f t="shared" si="0"/>
        <v>35350.199999999997</v>
      </c>
      <c r="E9" s="317">
        <v>250</v>
      </c>
      <c r="F9" s="318">
        <f t="shared" si="1"/>
        <v>35925</v>
      </c>
      <c r="G9" s="317">
        <v>122</v>
      </c>
      <c r="H9" s="319">
        <v>6405</v>
      </c>
      <c r="I9" s="317">
        <v>240</v>
      </c>
      <c r="J9" s="319">
        <f t="shared" si="2"/>
        <v>12835.199999999999</v>
      </c>
      <c r="K9" s="317">
        <v>6</v>
      </c>
      <c r="L9" s="317">
        <v>7</v>
      </c>
      <c r="M9" s="381">
        <f t="shared" si="3"/>
        <v>1402.9399999999998</v>
      </c>
      <c r="N9" s="382">
        <f t="shared" si="4"/>
        <v>39.003999999999998</v>
      </c>
      <c r="O9" s="489">
        <f t="shared" si="5"/>
        <v>1441.9439999999997</v>
      </c>
    </row>
    <row r="10" spans="1:15" ht="19.5" customHeight="1">
      <c r="A10" s="251">
        <v>4</v>
      </c>
      <c r="B10" s="252" t="s">
        <v>92</v>
      </c>
      <c r="C10" s="317">
        <v>9</v>
      </c>
      <c r="D10" s="318">
        <f t="shared" si="0"/>
        <v>1293.3</v>
      </c>
      <c r="E10" s="317">
        <v>20</v>
      </c>
      <c r="F10" s="318">
        <f t="shared" si="1"/>
        <v>2874</v>
      </c>
      <c r="G10" s="317">
        <v>106</v>
      </c>
      <c r="H10" s="319">
        <v>5568</v>
      </c>
      <c r="I10" s="317">
        <v>190</v>
      </c>
      <c r="J10" s="319">
        <f t="shared" si="2"/>
        <v>10161.199999999999</v>
      </c>
      <c r="K10" s="317">
        <v>4</v>
      </c>
      <c r="L10" s="317">
        <v>8</v>
      </c>
      <c r="M10" s="381">
        <f t="shared" si="3"/>
        <v>1603.36</v>
      </c>
      <c r="N10" s="382">
        <f t="shared" si="4"/>
        <v>44.576000000000001</v>
      </c>
      <c r="O10" s="489">
        <f t="shared" si="5"/>
        <v>1647.9359999999999</v>
      </c>
    </row>
    <row r="11" spans="1:15" ht="19.5" customHeight="1">
      <c r="A11" s="251">
        <v>5</v>
      </c>
      <c r="B11" s="252" t="s">
        <v>93</v>
      </c>
      <c r="C11" s="317">
        <v>0</v>
      </c>
      <c r="D11" s="318">
        <f t="shared" si="0"/>
        <v>0</v>
      </c>
      <c r="E11" s="317">
        <v>0</v>
      </c>
      <c r="F11" s="318">
        <f t="shared" si="1"/>
        <v>0</v>
      </c>
      <c r="G11" s="317">
        <v>105</v>
      </c>
      <c r="H11" s="319">
        <v>5516</v>
      </c>
      <c r="I11" s="317">
        <v>180</v>
      </c>
      <c r="J11" s="319">
        <f t="shared" si="2"/>
        <v>9626.4</v>
      </c>
      <c r="K11" s="317">
        <v>7</v>
      </c>
      <c r="L11" s="317">
        <v>7</v>
      </c>
      <c r="M11" s="381">
        <f t="shared" si="3"/>
        <v>1402.9399999999998</v>
      </c>
      <c r="N11" s="382">
        <f t="shared" si="4"/>
        <v>39.003999999999998</v>
      </c>
      <c r="O11" s="489">
        <f t="shared" si="5"/>
        <v>1441.9439999999997</v>
      </c>
    </row>
    <row r="12" spans="1:15" ht="19.5" customHeight="1">
      <c r="A12" s="251">
        <v>6</v>
      </c>
      <c r="B12" s="252" t="s">
        <v>94</v>
      </c>
      <c r="C12" s="317">
        <v>0</v>
      </c>
      <c r="D12" s="318">
        <f t="shared" si="0"/>
        <v>0</v>
      </c>
      <c r="E12" s="317">
        <v>0</v>
      </c>
      <c r="F12" s="318">
        <f t="shared" si="1"/>
        <v>0</v>
      </c>
      <c r="G12" s="317">
        <v>109</v>
      </c>
      <c r="H12" s="319">
        <v>5733</v>
      </c>
      <c r="I12" s="317">
        <v>170</v>
      </c>
      <c r="J12" s="319">
        <f t="shared" si="2"/>
        <v>9091.6</v>
      </c>
      <c r="K12" s="317">
        <v>8</v>
      </c>
      <c r="L12" s="317">
        <v>8</v>
      </c>
      <c r="M12" s="381">
        <f t="shared" si="3"/>
        <v>1603.36</v>
      </c>
      <c r="N12" s="382">
        <f t="shared" si="4"/>
        <v>44.576000000000001</v>
      </c>
      <c r="O12" s="489">
        <f t="shared" si="5"/>
        <v>1647.9359999999999</v>
      </c>
    </row>
    <row r="13" spans="1:15" ht="19.5" customHeight="1">
      <c r="A13" s="251">
        <v>7</v>
      </c>
      <c r="B13" s="252" t="s">
        <v>95</v>
      </c>
      <c r="C13" s="317">
        <v>0</v>
      </c>
      <c r="D13" s="318">
        <f t="shared" si="0"/>
        <v>0</v>
      </c>
      <c r="E13" s="317">
        <v>0</v>
      </c>
      <c r="F13" s="318">
        <f t="shared" si="1"/>
        <v>0</v>
      </c>
      <c r="G13" s="317">
        <v>121</v>
      </c>
      <c r="H13" s="319">
        <v>6351</v>
      </c>
      <c r="I13" s="317">
        <v>170</v>
      </c>
      <c r="J13" s="319">
        <f t="shared" si="2"/>
        <v>9091.6</v>
      </c>
      <c r="K13" s="317">
        <v>14</v>
      </c>
      <c r="L13" s="317">
        <v>15</v>
      </c>
      <c r="M13" s="381">
        <f t="shared" si="3"/>
        <v>3006.2999999999997</v>
      </c>
      <c r="N13" s="382">
        <f t="shared" si="4"/>
        <v>83.58</v>
      </c>
      <c r="O13" s="489">
        <f t="shared" si="5"/>
        <v>3089.8799999999997</v>
      </c>
    </row>
    <row r="14" spans="1:15" ht="19.5" customHeight="1">
      <c r="A14" s="251">
        <v>8</v>
      </c>
      <c r="B14" s="255" t="s">
        <v>96</v>
      </c>
      <c r="C14" s="317">
        <v>0</v>
      </c>
      <c r="D14" s="318">
        <f t="shared" si="0"/>
        <v>0</v>
      </c>
      <c r="E14" s="317">
        <v>0</v>
      </c>
      <c r="F14" s="318">
        <f t="shared" si="1"/>
        <v>0</v>
      </c>
      <c r="G14" s="317">
        <v>108</v>
      </c>
      <c r="H14" s="319">
        <v>5679</v>
      </c>
      <c r="I14" s="317">
        <v>150</v>
      </c>
      <c r="J14" s="319">
        <f t="shared" si="2"/>
        <v>8021.9999999999991</v>
      </c>
      <c r="K14" s="317">
        <v>13</v>
      </c>
      <c r="L14" s="317">
        <v>15</v>
      </c>
      <c r="M14" s="381">
        <f t="shared" si="3"/>
        <v>3006.2999999999997</v>
      </c>
      <c r="N14" s="382">
        <f t="shared" si="4"/>
        <v>83.58</v>
      </c>
      <c r="O14" s="489">
        <f t="shared" si="5"/>
        <v>3089.8799999999997</v>
      </c>
    </row>
    <row r="15" spans="1:15" ht="19.5" customHeight="1">
      <c r="A15" s="251">
        <v>9</v>
      </c>
      <c r="B15" s="255" t="s">
        <v>97</v>
      </c>
      <c r="C15" s="317">
        <v>0</v>
      </c>
      <c r="D15" s="318">
        <f t="shared" si="0"/>
        <v>0</v>
      </c>
      <c r="E15" s="317">
        <v>0</v>
      </c>
      <c r="F15" s="318">
        <f t="shared" si="1"/>
        <v>0</v>
      </c>
      <c r="G15" s="317">
        <v>115</v>
      </c>
      <c r="H15" s="319">
        <v>6074</v>
      </c>
      <c r="I15" s="317">
        <v>150</v>
      </c>
      <c r="J15" s="319">
        <f t="shared" si="2"/>
        <v>8021.9999999999991</v>
      </c>
      <c r="K15" s="317">
        <v>11</v>
      </c>
      <c r="L15" s="317">
        <v>12</v>
      </c>
      <c r="M15" s="381">
        <f t="shared" si="3"/>
        <v>2405.04</v>
      </c>
      <c r="N15" s="382">
        <f t="shared" si="4"/>
        <v>66.864000000000004</v>
      </c>
      <c r="O15" s="489">
        <f t="shared" si="5"/>
        <v>2471.904</v>
      </c>
    </row>
    <row r="16" spans="1:15" ht="19.5" customHeight="1">
      <c r="A16" s="251">
        <v>10</v>
      </c>
      <c r="B16" s="255" t="s">
        <v>98</v>
      </c>
      <c r="C16" s="317">
        <v>0</v>
      </c>
      <c r="D16" s="318">
        <f t="shared" si="0"/>
        <v>0</v>
      </c>
      <c r="E16" s="317">
        <v>0</v>
      </c>
      <c r="F16" s="318">
        <f t="shared" si="1"/>
        <v>0</v>
      </c>
      <c r="G16" s="317">
        <v>169</v>
      </c>
      <c r="H16" s="319">
        <v>8975</v>
      </c>
      <c r="I16" s="317">
        <v>130</v>
      </c>
      <c r="J16" s="319">
        <f t="shared" si="2"/>
        <v>6952.4</v>
      </c>
      <c r="K16" s="317">
        <v>11</v>
      </c>
      <c r="L16" s="317">
        <v>11</v>
      </c>
      <c r="M16" s="381">
        <f t="shared" si="3"/>
        <v>2204.62</v>
      </c>
      <c r="N16" s="382">
        <f t="shared" si="4"/>
        <v>61.292000000000002</v>
      </c>
      <c r="O16" s="489">
        <f t="shared" si="5"/>
        <v>2265.9119999999998</v>
      </c>
    </row>
    <row r="17" spans="1:15" ht="19.5" customHeight="1">
      <c r="A17" s="251">
        <v>11</v>
      </c>
      <c r="B17" s="255" t="s">
        <v>99</v>
      </c>
      <c r="C17" s="253">
        <v>189</v>
      </c>
      <c r="D17" s="318">
        <f t="shared" si="0"/>
        <v>27159.3</v>
      </c>
      <c r="E17" s="253">
        <v>230</v>
      </c>
      <c r="F17" s="318">
        <f t="shared" si="1"/>
        <v>33051</v>
      </c>
      <c r="G17" s="253">
        <v>251</v>
      </c>
      <c r="H17" s="319">
        <f t="shared" ref="H17:H18" si="6">+G17*53.48</f>
        <v>13423.48</v>
      </c>
      <c r="I17" s="253">
        <v>255</v>
      </c>
      <c r="J17" s="319">
        <f t="shared" si="2"/>
        <v>13637.4</v>
      </c>
      <c r="K17" s="253">
        <v>11</v>
      </c>
      <c r="L17" s="317">
        <v>11</v>
      </c>
      <c r="M17" s="381">
        <f t="shared" si="3"/>
        <v>2204.62</v>
      </c>
      <c r="N17" s="382">
        <f t="shared" si="4"/>
        <v>61.292000000000002</v>
      </c>
      <c r="O17" s="489">
        <f t="shared" si="5"/>
        <v>2265.9119999999998</v>
      </c>
    </row>
    <row r="18" spans="1:15" ht="19.5" customHeight="1">
      <c r="A18" s="251">
        <v>12</v>
      </c>
      <c r="B18" s="255" t="s">
        <v>100</v>
      </c>
      <c r="C18" s="253">
        <v>265</v>
      </c>
      <c r="D18" s="318">
        <f>IF((C18&lt;10000), C18*143.7, C18*107.1)</f>
        <v>38080.5</v>
      </c>
      <c r="E18" s="253">
        <v>270</v>
      </c>
      <c r="F18" s="318">
        <f t="shared" si="1"/>
        <v>38799</v>
      </c>
      <c r="G18" s="253">
        <v>267</v>
      </c>
      <c r="H18" s="319">
        <f t="shared" si="6"/>
        <v>14279.16</v>
      </c>
      <c r="I18" s="253">
        <v>270</v>
      </c>
      <c r="J18" s="319">
        <f t="shared" si="2"/>
        <v>14439.599999999999</v>
      </c>
      <c r="K18" s="253">
        <v>11</v>
      </c>
      <c r="L18" s="317">
        <v>11</v>
      </c>
      <c r="M18" s="381">
        <f t="shared" si="3"/>
        <v>2204.62</v>
      </c>
      <c r="N18" s="382">
        <f t="shared" si="4"/>
        <v>61.292000000000002</v>
      </c>
      <c r="O18" s="489">
        <f t="shared" si="5"/>
        <v>2265.9119999999998</v>
      </c>
    </row>
    <row r="19" spans="1:15" ht="32.25" customHeight="1" thickBot="1">
      <c r="A19" s="256"/>
      <c r="B19" s="257" t="s">
        <v>83</v>
      </c>
      <c r="C19" s="258">
        <f t="shared" ref="C19:K19" si="7">SUM(C7:C18)</f>
        <v>1176</v>
      </c>
      <c r="D19" s="259">
        <f t="shared" si="7"/>
        <v>168991.2</v>
      </c>
      <c r="E19" s="260">
        <f t="shared" si="7"/>
        <v>1290</v>
      </c>
      <c r="F19" s="261">
        <f>SUM(F7:F18)</f>
        <v>185373</v>
      </c>
      <c r="G19" s="262">
        <f>SUM(G7:G18)</f>
        <v>1910</v>
      </c>
      <c r="H19" s="259">
        <f>SUM(H7:H18)</f>
        <v>101202.64</v>
      </c>
      <c r="I19" s="260">
        <f>SUM(I7:I18)</f>
        <v>2425</v>
      </c>
      <c r="J19" s="263">
        <f>SUM(J7:J18)</f>
        <v>129689</v>
      </c>
      <c r="K19" s="258">
        <f t="shared" si="7"/>
        <v>103</v>
      </c>
      <c r="L19" s="260">
        <f>SUM(L7:L18)</f>
        <v>122</v>
      </c>
      <c r="M19" s="383">
        <f>SUM(M7:M18)</f>
        <v>24451.239999999994</v>
      </c>
      <c r="N19" s="264">
        <f>SUM(N7:N18)</f>
        <v>679.78400000000011</v>
      </c>
      <c r="O19" s="490">
        <f>SUM(O7:O18)</f>
        <v>25131.023999999998</v>
      </c>
    </row>
    <row r="20" spans="1:15" ht="21.75" customHeight="1">
      <c r="B20" s="265"/>
      <c r="C20" s="266"/>
      <c r="D20" s="267"/>
      <c r="E20" s="266"/>
      <c r="F20" s="267">
        <f>ROUND(F19/1000,1)</f>
        <v>185.4</v>
      </c>
      <c r="G20" s="266"/>
      <c r="H20" s="267"/>
      <c r="I20" s="266"/>
      <c r="J20" s="267">
        <f>ROUND(J19/1000,1)</f>
        <v>129.69999999999999</v>
      </c>
      <c r="K20" s="266"/>
      <c r="L20" s="266"/>
      <c r="M20" s="267">
        <f>ROUND(M19/1000,1)</f>
        <v>24.5</v>
      </c>
      <c r="N20" s="267">
        <f t="shared" ref="N20:O20" si="8">ROUND(N19/1000,1)</f>
        <v>0.7</v>
      </c>
      <c r="O20" s="267">
        <f t="shared" si="8"/>
        <v>25.1</v>
      </c>
    </row>
    <row r="21" spans="1:15" ht="33.75" customHeight="1" thickBot="1">
      <c r="B21" s="561" t="s">
        <v>187</v>
      </c>
      <c r="C21" s="561"/>
      <c r="D21" s="561"/>
      <c r="E21" s="268"/>
      <c r="F21" s="269"/>
      <c r="H21" s="268"/>
      <c r="M21" s="267"/>
    </row>
    <row r="22" spans="1:15" s="242" customFormat="1" ht="34.5" customHeight="1">
      <c r="A22" s="270"/>
      <c r="B22" s="271" t="s">
        <v>117</v>
      </c>
      <c r="C22" s="272" t="s">
        <v>118</v>
      </c>
      <c r="D22" s="272" t="s">
        <v>175</v>
      </c>
      <c r="E22" s="272" t="s">
        <v>175</v>
      </c>
      <c r="F22" s="273" t="s">
        <v>175</v>
      </c>
      <c r="G22" s="272" t="s">
        <v>118</v>
      </c>
      <c r="H22" s="272" t="s">
        <v>175</v>
      </c>
      <c r="I22" s="272" t="s">
        <v>175</v>
      </c>
      <c r="J22" s="274" t="s">
        <v>175</v>
      </c>
      <c r="K22" s="272" t="s">
        <v>118</v>
      </c>
      <c r="L22" s="272" t="s">
        <v>175</v>
      </c>
      <c r="M22" s="307" t="s">
        <v>175</v>
      </c>
      <c r="N22" s="270" t="s">
        <v>175</v>
      </c>
      <c r="O22" s="274" t="s">
        <v>175</v>
      </c>
    </row>
    <row r="23" spans="1:15" ht="23.25" customHeight="1">
      <c r="A23" s="275">
        <v>1</v>
      </c>
      <c r="B23" s="321"/>
      <c r="C23" s="320"/>
      <c r="D23" s="254" t="s">
        <v>175</v>
      </c>
      <c r="E23" s="254" t="s">
        <v>175</v>
      </c>
      <c r="F23" s="318"/>
      <c r="G23" s="325"/>
      <c r="H23" s="254" t="s">
        <v>175</v>
      </c>
      <c r="I23" s="254" t="s">
        <v>175</v>
      </c>
      <c r="J23" s="327"/>
      <c r="K23" s="325"/>
      <c r="L23" s="254" t="s">
        <v>175</v>
      </c>
      <c r="M23" s="328"/>
      <c r="N23" s="275" t="s">
        <v>175</v>
      </c>
      <c r="O23" s="309" t="s">
        <v>175</v>
      </c>
    </row>
    <row r="24" spans="1:15" ht="23.25" customHeight="1">
      <c r="A24" s="275">
        <v>2</v>
      </c>
      <c r="B24" s="321"/>
      <c r="C24" s="320"/>
      <c r="D24" s="254" t="s">
        <v>175</v>
      </c>
      <c r="E24" s="254" t="s">
        <v>175</v>
      </c>
      <c r="F24" s="318"/>
      <c r="G24" s="325"/>
      <c r="H24" s="254" t="s">
        <v>175</v>
      </c>
      <c r="I24" s="254" t="s">
        <v>175</v>
      </c>
      <c r="J24" s="327"/>
      <c r="K24" s="325"/>
      <c r="L24" s="254" t="s">
        <v>175</v>
      </c>
      <c r="M24" s="328"/>
      <c r="N24" s="275" t="s">
        <v>175</v>
      </c>
      <c r="O24" s="309" t="s">
        <v>175</v>
      </c>
    </row>
    <row r="25" spans="1:15" s="250" customFormat="1" ht="23.25" customHeight="1">
      <c r="A25" s="251">
        <v>3</v>
      </c>
      <c r="B25" s="322"/>
      <c r="C25" s="323"/>
      <c r="D25" s="276" t="s">
        <v>175</v>
      </c>
      <c r="E25" s="276" t="s">
        <v>175</v>
      </c>
      <c r="F25" s="324"/>
      <c r="G25" s="326"/>
      <c r="H25" s="276" t="s">
        <v>175</v>
      </c>
      <c r="I25" s="276" t="s">
        <v>175</v>
      </c>
      <c r="J25" s="324"/>
      <c r="K25" s="326"/>
      <c r="L25" s="276" t="s">
        <v>175</v>
      </c>
      <c r="M25" s="329"/>
      <c r="N25" s="310" t="s">
        <v>175</v>
      </c>
      <c r="O25" s="311" t="s">
        <v>175</v>
      </c>
    </row>
    <row r="26" spans="1:15" s="242" customFormat="1" ht="24" customHeight="1">
      <c r="A26" s="277"/>
      <c r="B26" s="278" t="s">
        <v>63</v>
      </c>
      <c r="C26" s="279" t="s">
        <v>175</v>
      </c>
      <c r="D26" s="279" t="s">
        <v>175</v>
      </c>
      <c r="E26" s="279" t="s">
        <v>175</v>
      </c>
      <c r="F26" s="280">
        <f>SUM(F23:F25)</f>
        <v>0</v>
      </c>
      <c r="G26" s="281" t="s">
        <v>175</v>
      </c>
      <c r="H26" s="279" t="s">
        <v>175</v>
      </c>
      <c r="I26" s="279" t="s">
        <v>175</v>
      </c>
      <c r="J26" s="280">
        <f>SUM(J23:J25)</f>
        <v>0</v>
      </c>
      <c r="K26" s="281" t="s">
        <v>175</v>
      </c>
      <c r="L26" s="279" t="s">
        <v>175</v>
      </c>
      <c r="M26" s="308">
        <f>SUM(M23:M25)</f>
        <v>0</v>
      </c>
      <c r="N26" s="277" t="s">
        <v>175</v>
      </c>
      <c r="O26" s="312" t="s">
        <v>175</v>
      </c>
    </row>
    <row r="27" spans="1:15" s="242" customFormat="1" ht="27" customHeight="1" thickBot="1">
      <c r="A27" s="282"/>
      <c r="B27" s="283" t="s">
        <v>188</v>
      </c>
      <c r="C27" s="259"/>
      <c r="D27" s="259" t="s">
        <v>175</v>
      </c>
      <c r="E27" s="259" t="s">
        <v>175</v>
      </c>
      <c r="F27" s="261">
        <f>+F20-F26</f>
        <v>185.4</v>
      </c>
      <c r="G27" s="284" t="s">
        <v>175</v>
      </c>
      <c r="H27" s="259" t="s">
        <v>175</v>
      </c>
      <c r="I27" s="259" t="s">
        <v>175</v>
      </c>
      <c r="J27" s="261">
        <f>J20-J26</f>
        <v>129.69999999999999</v>
      </c>
      <c r="K27" s="284" t="s">
        <v>175</v>
      </c>
      <c r="L27" s="259" t="s">
        <v>175</v>
      </c>
      <c r="M27" s="263">
        <f>M20-M26</f>
        <v>24.5</v>
      </c>
      <c r="N27" s="282" t="s">
        <v>175</v>
      </c>
      <c r="O27" s="261">
        <f>+O20-M26</f>
        <v>25.1</v>
      </c>
    </row>
    <row r="28" spans="1:15" s="242" customFormat="1" ht="25.5" customHeight="1" thickBot="1">
      <c r="B28" s="285"/>
      <c r="F28" s="267"/>
      <c r="J28" s="313" t="s">
        <v>119</v>
      </c>
      <c r="K28" s="314"/>
      <c r="L28" s="314"/>
      <c r="M28" s="315">
        <f>+F26+J26+M26</f>
        <v>0</v>
      </c>
    </row>
    <row r="29" spans="1:15" s="242" customFormat="1" ht="20.25" customHeight="1">
      <c r="B29" s="285"/>
      <c r="F29" s="267"/>
      <c r="M29" s="267"/>
    </row>
    <row r="30" spans="1:15" s="265" customFormat="1" ht="25.5" customHeight="1">
      <c r="B30" s="286"/>
      <c r="C30" s="558" t="s">
        <v>2</v>
      </c>
      <c r="D30" s="558"/>
      <c r="E30" s="286"/>
      <c r="F30" s="286"/>
      <c r="G30" s="562"/>
      <c r="H30" s="562"/>
      <c r="I30" s="287"/>
      <c r="J30" s="563" t="str">
        <f>+'Ekamut-caxs'!C71</f>
        <v>Արևիկ  Չոբանյան</v>
      </c>
      <c r="K30" s="563"/>
      <c r="M30" s="269"/>
    </row>
    <row r="31" spans="1:15" s="242" customFormat="1">
      <c r="C31" s="288"/>
      <c r="D31" s="288"/>
      <c r="E31" s="289"/>
      <c r="F31" s="289"/>
      <c r="G31" s="564" t="s">
        <v>84</v>
      </c>
      <c r="H31" s="564"/>
      <c r="I31" s="290"/>
      <c r="J31" s="564" t="s">
        <v>101</v>
      </c>
      <c r="K31" s="564"/>
    </row>
    <row r="32" spans="1:15" s="265" customFormat="1" ht="23.25" customHeight="1">
      <c r="B32" s="286"/>
      <c r="C32" s="291" t="s">
        <v>6</v>
      </c>
      <c r="D32" s="291"/>
      <c r="E32" s="286"/>
      <c r="F32" s="286"/>
      <c r="G32" s="563"/>
      <c r="H32" s="563"/>
      <c r="I32" s="292"/>
      <c r="J32" s="563" t="str">
        <f>+'Ekamut-caxs'!C73</f>
        <v>Սիլվա Թումասյան</v>
      </c>
      <c r="K32" s="563"/>
    </row>
    <row r="33" spans="3:13" s="242" customFormat="1">
      <c r="C33" s="268"/>
      <c r="D33" s="268"/>
      <c r="G33" s="564" t="s">
        <v>84</v>
      </c>
      <c r="H33" s="564"/>
      <c r="I33" s="290"/>
      <c r="J33" s="564" t="s">
        <v>101</v>
      </c>
      <c r="K33" s="564"/>
    </row>
    <row r="34" spans="3:13">
      <c r="F34" s="293" t="s">
        <v>1</v>
      </c>
    </row>
    <row r="35" spans="3:13" ht="16.5" customHeight="1">
      <c r="C35" s="294" t="s">
        <v>102</v>
      </c>
      <c r="D35" s="294"/>
      <c r="E35" s="294" t="s">
        <v>103</v>
      </c>
      <c r="F35" s="294" t="s">
        <v>240</v>
      </c>
      <c r="I35" s="295" t="s">
        <v>104</v>
      </c>
      <c r="J35" s="296" t="s">
        <v>178</v>
      </c>
      <c r="K35" s="296"/>
      <c r="L35" s="296" t="s">
        <v>179</v>
      </c>
      <c r="M35" s="296" t="s">
        <v>239</v>
      </c>
    </row>
    <row r="36" spans="3:13" ht="16.5" customHeight="1">
      <c r="C36" s="294" t="s">
        <v>105</v>
      </c>
      <c r="D36" s="294"/>
      <c r="E36" s="294" t="s">
        <v>103</v>
      </c>
      <c r="F36" s="294" t="s">
        <v>180</v>
      </c>
      <c r="I36" s="560" t="s">
        <v>181</v>
      </c>
      <c r="J36" s="560"/>
      <c r="K36" s="296"/>
      <c r="L36" s="560" t="s">
        <v>182</v>
      </c>
      <c r="M36" s="560"/>
    </row>
    <row r="37" spans="3:13">
      <c r="C37" s="294"/>
      <c r="D37" s="294"/>
      <c r="E37" s="560" t="s">
        <v>183</v>
      </c>
      <c r="F37" s="560"/>
      <c r="I37" s="560"/>
      <c r="J37" s="560"/>
      <c r="K37" s="296"/>
      <c r="L37" s="560"/>
      <c r="M37" s="560"/>
    </row>
    <row r="38" spans="3:13">
      <c r="C38" s="294"/>
      <c r="D38" s="294"/>
      <c r="E38" s="560"/>
      <c r="F38" s="560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F14" sqref="F14"/>
    </sheetView>
  </sheetViews>
  <sheetFormatPr defaultColWidth="9.140625" defaultRowHeight="13.5"/>
  <cols>
    <col min="1" max="1" width="4.42578125" style="302" customWidth="1"/>
    <col min="2" max="2" width="35.28515625" style="301" customWidth="1"/>
    <col min="3" max="3" width="17" style="301" customWidth="1"/>
    <col min="4" max="7" width="16.7109375" style="301" customWidth="1"/>
    <col min="8" max="8" width="18.42578125" style="302" customWidth="1"/>
    <col min="9" max="9" width="16.28515625" style="301" customWidth="1"/>
    <col min="10" max="16384" width="9.140625" style="301"/>
  </cols>
  <sheetData>
    <row r="1" spans="1:8" s="367" customFormat="1" ht="37.5" customHeight="1">
      <c r="A1" s="366" t="s">
        <v>61</v>
      </c>
      <c r="B1" s="366"/>
      <c r="C1" s="366"/>
      <c r="D1" s="366"/>
      <c r="E1" s="366"/>
      <c r="F1" s="366"/>
      <c r="G1" s="366"/>
      <c r="H1" s="481"/>
    </row>
    <row r="2" spans="1:8" s="367" customFormat="1" ht="27.75" customHeight="1">
      <c r="A2" s="366" t="str">
        <f>+'Ekamut-caxs'!A9:D9</f>
        <v xml:space="preserve">«Երևանի Շ. Կուրղինյանի անվան հ. 17 գրադարան» ՀՈԱԿ-ի   </v>
      </c>
      <c r="B2" s="366"/>
      <c r="C2" s="366"/>
      <c r="D2" s="366"/>
      <c r="E2" s="366"/>
      <c r="F2" s="366"/>
      <c r="G2" s="366"/>
      <c r="H2" s="481"/>
    </row>
    <row r="3" spans="1:8" ht="37.5" customHeight="1">
      <c r="A3" s="365" t="s">
        <v>249</v>
      </c>
      <c r="B3" s="365"/>
      <c r="C3" s="365"/>
      <c r="D3" s="365"/>
      <c r="E3" s="365"/>
      <c r="F3" s="365"/>
      <c r="G3" s="365"/>
    </row>
    <row r="5" spans="1:8">
      <c r="H5" s="482" t="s">
        <v>0</v>
      </c>
    </row>
    <row r="6" spans="1:8" ht="48.75" customHeight="1">
      <c r="A6" s="565" t="s">
        <v>3</v>
      </c>
      <c r="B6" s="565" t="s">
        <v>194</v>
      </c>
      <c r="C6" s="565" t="s">
        <v>198</v>
      </c>
      <c r="D6" s="565" t="s">
        <v>252</v>
      </c>
      <c r="E6" s="565"/>
      <c r="F6" s="565"/>
      <c r="G6" s="565"/>
      <c r="H6" s="566" t="s">
        <v>217</v>
      </c>
    </row>
    <row r="7" spans="1:8" ht="48" customHeight="1">
      <c r="A7" s="565"/>
      <c r="B7" s="565"/>
      <c r="C7" s="565"/>
      <c r="D7" s="363" t="s">
        <v>83</v>
      </c>
      <c r="E7" s="363" t="s">
        <v>195</v>
      </c>
      <c r="F7" s="363" t="s">
        <v>196</v>
      </c>
      <c r="G7" s="363" t="s">
        <v>197</v>
      </c>
      <c r="H7" s="567"/>
    </row>
    <row r="8" spans="1:8" s="303" customFormat="1" ht="39.75" customHeight="1">
      <c r="A8" s="306">
        <v>1</v>
      </c>
      <c r="B8" s="364" t="s">
        <v>199</v>
      </c>
      <c r="C8" s="306">
        <v>35.5</v>
      </c>
      <c r="D8" s="306">
        <f>SUM(E8:G8)</f>
        <v>0</v>
      </c>
      <c r="E8" s="316"/>
      <c r="F8" s="316"/>
      <c r="G8" s="316"/>
      <c r="H8" s="484">
        <f>+E8*C8</f>
        <v>0</v>
      </c>
    </row>
    <row r="9" spans="1:8" s="303" customFormat="1" ht="39.75" customHeight="1">
      <c r="A9" s="306" t="s">
        <v>218</v>
      </c>
      <c r="B9" s="364" t="s">
        <v>200</v>
      </c>
      <c r="C9" s="306">
        <v>17.75</v>
      </c>
      <c r="D9" s="306">
        <f t="shared" ref="D9:D16" si="0">SUM(E9:G9)</f>
        <v>0</v>
      </c>
      <c r="E9" s="316"/>
      <c r="F9" s="316"/>
      <c r="G9" s="316"/>
      <c r="H9" s="484">
        <f t="shared" ref="H9:H16" si="1">+E9*C9</f>
        <v>0</v>
      </c>
    </row>
    <row r="10" spans="1:8" s="303" customFormat="1" ht="39.75" customHeight="1">
      <c r="A10" s="306"/>
      <c r="B10" s="364" t="s">
        <v>220</v>
      </c>
      <c r="C10" s="306">
        <v>30.5</v>
      </c>
      <c r="D10" s="306">
        <f t="shared" si="0"/>
        <v>0</v>
      </c>
      <c r="E10" s="316"/>
      <c r="F10" s="316"/>
      <c r="G10" s="316"/>
      <c r="H10" s="484">
        <f t="shared" si="1"/>
        <v>0</v>
      </c>
    </row>
    <row r="11" spans="1:8" s="303" customFormat="1" ht="39.75" customHeight="1">
      <c r="A11" s="306"/>
      <c r="B11" s="364" t="s">
        <v>221</v>
      </c>
      <c r="C11" s="306">
        <v>15.25</v>
      </c>
      <c r="D11" s="306">
        <f t="shared" si="0"/>
        <v>0</v>
      </c>
      <c r="E11" s="316"/>
      <c r="F11" s="316"/>
      <c r="G11" s="316"/>
      <c r="H11" s="484">
        <f t="shared" si="1"/>
        <v>0</v>
      </c>
    </row>
    <row r="12" spans="1:8" s="303" customFormat="1" ht="39.75" customHeight="1">
      <c r="A12" s="306"/>
      <c r="B12" s="364" t="s">
        <v>222</v>
      </c>
      <c r="C12" s="369">
        <v>27</v>
      </c>
      <c r="D12" s="306">
        <f t="shared" si="0"/>
        <v>0</v>
      </c>
      <c r="E12" s="316"/>
      <c r="F12" s="316"/>
      <c r="G12" s="316"/>
      <c r="H12" s="484">
        <f>+E12*C12</f>
        <v>0</v>
      </c>
    </row>
    <row r="13" spans="1:8" s="303" customFormat="1" ht="39.75" customHeight="1">
      <c r="A13" s="306"/>
      <c r="B13" s="364" t="s">
        <v>221</v>
      </c>
      <c r="C13" s="306">
        <v>13.5</v>
      </c>
      <c r="D13" s="306">
        <f t="shared" si="0"/>
        <v>0</v>
      </c>
      <c r="E13" s="316"/>
      <c r="F13" s="316"/>
      <c r="G13" s="316"/>
      <c r="H13" s="484">
        <f>+E13*C13</f>
        <v>0</v>
      </c>
    </row>
    <row r="14" spans="1:8" s="303" customFormat="1" ht="42" customHeight="1">
      <c r="A14" s="306">
        <v>2</v>
      </c>
      <c r="B14" s="364" t="s">
        <v>201</v>
      </c>
      <c r="C14" s="306">
        <v>34.5</v>
      </c>
      <c r="D14" s="306">
        <f t="shared" si="0"/>
        <v>0</v>
      </c>
      <c r="E14" s="316"/>
      <c r="F14" s="316"/>
      <c r="G14" s="316"/>
      <c r="H14" s="484">
        <f>+E14*C14</f>
        <v>0</v>
      </c>
    </row>
    <row r="15" spans="1:8" s="303" customFormat="1" ht="42" customHeight="1">
      <c r="A15" s="306" t="s">
        <v>218</v>
      </c>
      <c r="B15" s="364" t="s">
        <v>200</v>
      </c>
      <c r="C15" s="306">
        <v>17.25</v>
      </c>
      <c r="D15" s="306">
        <f t="shared" si="0"/>
        <v>0</v>
      </c>
      <c r="E15" s="316"/>
      <c r="F15" s="316"/>
      <c r="G15" s="316"/>
      <c r="H15" s="484">
        <f>+E15*C15</f>
        <v>0</v>
      </c>
    </row>
    <row r="16" spans="1:8" s="303" customFormat="1" ht="37.5" customHeight="1">
      <c r="A16" s="306">
        <v>3</v>
      </c>
      <c r="B16" s="364" t="s">
        <v>202</v>
      </c>
      <c r="C16" s="306">
        <v>25.5</v>
      </c>
      <c r="D16" s="306">
        <f t="shared" si="0"/>
        <v>0</v>
      </c>
      <c r="E16" s="316"/>
      <c r="F16" s="316"/>
      <c r="G16" s="316"/>
      <c r="H16" s="484">
        <f t="shared" si="1"/>
        <v>0</v>
      </c>
    </row>
    <row r="17" spans="1:9" s="303" customFormat="1" ht="37.5" customHeight="1">
      <c r="A17" s="306">
        <v>4</v>
      </c>
      <c r="B17" s="364" t="s">
        <v>203</v>
      </c>
      <c r="C17" s="369">
        <v>16</v>
      </c>
      <c r="D17" s="306">
        <f>SUM(E17:G17)</f>
        <v>0</v>
      </c>
      <c r="E17" s="316"/>
      <c r="F17" s="316"/>
      <c r="G17" s="316"/>
      <c r="H17" s="484">
        <f>+E17*C17</f>
        <v>0</v>
      </c>
    </row>
    <row r="18" spans="1:9" s="303" customFormat="1" ht="37.5" customHeight="1">
      <c r="A18" s="306">
        <v>5</v>
      </c>
      <c r="B18" s="364" t="s">
        <v>204</v>
      </c>
      <c r="C18" s="369">
        <v>15</v>
      </c>
      <c r="D18" s="306">
        <f>SUM(E18:G18)</f>
        <v>0</v>
      </c>
      <c r="E18" s="316"/>
      <c r="F18" s="316"/>
      <c r="G18" s="316"/>
      <c r="H18" s="484">
        <f>+E18*C18</f>
        <v>0</v>
      </c>
    </row>
    <row r="19" spans="1:9" s="303" customFormat="1" ht="44.25" customHeight="1">
      <c r="A19" s="306"/>
      <c r="B19" s="364" t="s">
        <v>63</v>
      </c>
      <c r="C19" s="306">
        <f t="shared" ref="C19:H19" si="2">SUM(C8:C18)</f>
        <v>247.75</v>
      </c>
      <c r="D19" s="306">
        <f t="shared" si="2"/>
        <v>0</v>
      </c>
      <c r="E19" s="306">
        <f t="shared" si="2"/>
        <v>0</v>
      </c>
      <c r="F19" s="306">
        <f t="shared" si="2"/>
        <v>0</v>
      </c>
      <c r="G19" s="306">
        <f t="shared" si="2"/>
        <v>0</v>
      </c>
      <c r="H19" s="484">
        <f t="shared" si="2"/>
        <v>0</v>
      </c>
      <c r="I19" s="483"/>
    </row>
    <row r="20" spans="1:9" s="303" customFormat="1" ht="44.25" customHeight="1">
      <c r="A20" s="306"/>
      <c r="B20" s="364" t="s">
        <v>219</v>
      </c>
      <c r="C20" s="306"/>
      <c r="D20" s="306">
        <f>+D19-D15-D9-D11-D13</f>
        <v>0</v>
      </c>
      <c r="E20" s="306">
        <f>+E19-E15-E9-E11-E13</f>
        <v>0</v>
      </c>
      <c r="F20" s="306">
        <f>+F19-F15-F9-F11-F13</f>
        <v>0</v>
      </c>
      <c r="G20" s="306">
        <f>+G19-G15-G9-G11-G13</f>
        <v>0</v>
      </c>
      <c r="H20" s="306"/>
    </row>
    <row r="21" spans="1:9" ht="20.25" customHeight="1">
      <c r="B21" s="300"/>
    </row>
    <row r="22" spans="1:9" ht="20.25" customHeight="1">
      <c r="B22" s="300"/>
    </row>
    <row r="23" spans="1:9" ht="20.25" customHeight="1">
      <c r="B23" s="300"/>
    </row>
    <row r="24" spans="1:9" ht="23.25" customHeight="1">
      <c r="B24" s="304" t="s">
        <v>2</v>
      </c>
      <c r="D24" s="569" t="str">
        <f>+'Ekamut-caxs'!C71</f>
        <v>Արևիկ  Չոբանյան</v>
      </c>
      <c r="E24" s="569"/>
      <c r="F24" s="569"/>
      <c r="G24" s="569"/>
    </row>
    <row r="25" spans="1:9" ht="17.25">
      <c r="B25" s="305" t="s">
        <v>4</v>
      </c>
      <c r="D25" s="570" t="s">
        <v>5</v>
      </c>
      <c r="E25" s="570"/>
      <c r="F25" s="570"/>
      <c r="G25" s="570"/>
    </row>
    <row r="26" spans="1:9" ht="24" customHeight="1">
      <c r="B26" s="303" t="s">
        <v>6</v>
      </c>
      <c r="D26" s="569" t="str">
        <f>+'Ekamut-caxs'!C73</f>
        <v>Սիլվա Թումասյան</v>
      </c>
      <c r="E26" s="569"/>
      <c r="F26" s="569"/>
      <c r="G26" s="569"/>
    </row>
    <row r="27" spans="1:9" ht="16.5" customHeight="1">
      <c r="B27" s="302" t="s">
        <v>171</v>
      </c>
      <c r="D27" s="568" t="s">
        <v>5</v>
      </c>
      <c r="E27" s="568"/>
      <c r="F27" s="568"/>
      <c r="G27" s="568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https://mul2.yerevan.am/tasks/2132328/oneclick?token=1fe8d7878dd8b5b7334facf6dce5c1af</cp:keywords>
  <cp:lastModifiedBy>Lusine Petrosyan</cp:lastModifiedBy>
  <cp:lastPrinted>2025-01-15T10:11:00Z</cp:lastPrinted>
  <dcterms:created xsi:type="dcterms:W3CDTF">1996-10-14T23:33:28Z</dcterms:created>
  <dcterms:modified xsi:type="dcterms:W3CDTF">2025-04-11T13:06:28Z</dcterms:modified>
</cp:coreProperties>
</file>